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4040" windowHeight="10530" activeTab="1"/>
  </bookViews>
  <sheets>
    <sheet name="Лист2" sheetId="2" r:id="rId1"/>
    <sheet name="последняя редакция " sheetId="3" r:id="rId2"/>
  </sheets>
  <definedNames>
    <definedName name="_xlnm.Print_Area" localSheetId="1">'последняя редакция '!$A$1:$T$132</definedName>
  </definedNames>
  <calcPr calcId="124519" calcOnSave="0"/>
</workbook>
</file>

<file path=xl/calcChain.xml><?xml version="1.0" encoding="utf-8"?>
<calcChain xmlns="http://schemas.openxmlformats.org/spreadsheetml/2006/main">
  <c r="E36" i="3"/>
  <c r="E44"/>
  <c r="C126"/>
  <c r="D121"/>
  <c r="D122"/>
  <c r="D124"/>
  <c r="D126"/>
  <c r="D83"/>
  <c r="D114"/>
  <c r="D89"/>
  <c r="D86"/>
  <c r="T68" l="1"/>
  <c r="T89" l="1"/>
  <c r="C117" l="1"/>
  <c r="C114" s="1"/>
  <c r="E121" l="1"/>
  <c r="C132"/>
  <c r="C131"/>
  <c r="J127" l="1"/>
  <c r="I127"/>
  <c r="H127"/>
  <c r="G127"/>
  <c r="F127"/>
  <c r="F124" s="1"/>
  <c r="F122" s="1"/>
  <c r="J49"/>
  <c r="J46" s="1"/>
  <c r="I49"/>
  <c r="H49"/>
  <c r="H46" s="1"/>
  <c r="G49"/>
  <c r="G46" s="1"/>
  <c r="F49"/>
  <c r="F46" s="1"/>
  <c r="E49"/>
  <c r="E46" s="1"/>
  <c r="J34"/>
  <c r="J86" s="1"/>
  <c r="J83" s="1"/>
  <c r="I34"/>
  <c r="I31" s="1"/>
  <c r="H34"/>
  <c r="H86" s="1"/>
  <c r="H83" s="1"/>
  <c r="G34"/>
  <c r="G31" s="1"/>
  <c r="F34"/>
  <c r="F86" s="1"/>
  <c r="F83" s="1"/>
  <c r="E31"/>
  <c r="E34"/>
  <c r="C97"/>
  <c r="C96"/>
  <c r="C107"/>
  <c r="C48"/>
  <c r="C47"/>
  <c r="C44"/>
  <c r="C43"/>
  <c r="C42"/>
  <c r="C40"/>
  <c r="C39"/>
  <c r="C38"/>
  <c r="C37"/>
  <c r="C36"/>
  <c r="C35"/>
  <c r="C33"/>
  <c r="C32"/>
  <c r="C29"/>
  <c r="C101"/>
  <c r="D98"/>
  <c r="T46"/>
  <c r="T41"/>
  <c r="T45"/>
  <c r="F104"/>
  <c r="F114" s="1"/>
  <c r="J85"/>
  <c r="I85"/>
  <c r="H85"/>
  <c r="G85"/>
  <c r="F85"/>
  <c r="F41"/>
  <c r="G41"/>
  <c r="H41"/>
  <c r="I41"/>
  <c r="J41"/>
  <c r="C100"/>
  <c r="D93"/>
  <c r="D94" s="1"/>
  <c r="D91" s="1"/>
  <c r="E129"/>
  <c r="D129"/>
  <c r="T31"/>
  <c r="T22"/>
  <c r="T16"/>
  <c r="E85"/>
  <c r="C85" s="1"/>
  <c r="J104"/>
  <c r="J114" s="1"/>
  <c r="I104"/>
  <c r="I114" s="1"/>
  <c r="H104"/>
  <c r="H114" s="1"/>
  <c r="G104"/>
  <c r="G114" s="1"/>
  <c r="E104"/>
  <c r="E114" s="1"/>
  <c r="D104"/>
  <c r="C104"/>
  <c r="J98"/>
  <c r="I98"/>
  <c r="H98"/>
  <c r="G98"/>
  <c r="F98"/>
  <c r="E98"/>
  <c r="J91"/>
  <c r="J89" s="1"/>
  <c r="I91"/>
  <c r="I89" s="1"/>
  <c r="H91"/>
  <c r="H89" s="1"/>
  <c r="G91"/>
  <c r="G89" s="1"/>
  <c r="F91"/>
  <c r="F89" s="1"/>
  <c r="E91"/>
  <c r="E89" s="1"/>
  <c r="C74"/>
  <c r="I46"/>
  <c r="J26"/>
  <c r="I26"/>
  <c r="H26"/>
  <c r="G26"/>
  <c r="F26"/>
  <c r="E26"/>
  <c r="C26"/>
  <c r="T19"/>
  <c r="T20"/>
  <c r="T17"/>
  <c r="E86" l="1"/>
  <c r="E83" s="1"/>
  <c r="C34"/>
  <c r="C98"/>
  <c r="G86"/>
  <c r="G83" s="1"/>
  <c r="I86"/>
  <c r="I83" s="1"/>
  <c r="F31"/>
  <c r="H31"/>
  <c r="J31"/>
  <c r="C49"/>
  <c r="F119"/>
  <c r="C41"/>
  <c r="C129"/>
  <c r="C46"/>
  <c r="C93"/>
  <c r="C121"/>
  <c r="C94"/>
  <c r="J124"/>
  <c r="J122" s="1"/>
  <c r="J119" s="1"/>
  <c r="H124"/>
  <c r="H122" s="1"/>
  <c r="H119" s="1"/>
  <c r="C86" l="1"/>
  <c r="C83" s="1"/>
  <c r="E122"/>
  <c r="E119" s="1"/>
  <c r="C31"/>
  <c r="C91"/>
  <c r="C89" s="1"/>
  <c r="G124"/>
  <c r="G122" s="1"/>
  <c r="G119" s="1"/>
  <c r="I124"/>
  <c r="I122" s="1"/>
  <c r="I119" s="1"/>
  <c r="D119" i="2"/>
  <c r="C119"/>
  <c r="F115"/>
  <c r="F120" s="1"/>
  <c r="F117" s="1"/>
  <c r="F114"/>
  <c r="E80"/>
  <c r="E114" s="1"/>
  <c r="D80"/>
  <c r="D114" s="1"/>
  <c r="C80"/>
  <c r="C114" s="1"/>
  <c r="E122"/>
  <c r="E78" s="1"/>
  <c r="D122"/>
  <c r="D78" s="1"/>
  <c r="D81" s="1"/>
  <c r="C122"/>
  <c r="C78" s="1"/>
  <c r="D110"/>
  <c r="C110" s="1"/>
  <c r="F107"/>
  <c r="E107"/>
  <c r="C89"/>
  <c r="C81" l="1"/>
  <c r="E81"/>
  <c r="E115" s="1"/>
  <c r="E120" s="1"/>
  <c r="E117" s="1"/>
  <c r="D115"/>
  <c r="D120" s="1"/>
  <c r="E112"/>
  <c r="C115"/>
  <c r="C120" s="1"/>
  <c r="C117" s="1"/>
  <c r="F112"/>
  <c r="D117"/>
  <c r="C107"/>
  <c r="D119" i="3"/>
  <c r="C119" s="1"/>
  <c r="D112" i="2" l="1"/>
  <c r="C112"/>
  <c r="C122" i="3"/>
  <c r="E127"/>
  <c r="E124" l="1"/>
  <c r="C127"/>
  <c r="C124" s="1"/>
</calcChain>
</file>

<file path=xl/sharedStrings.xml><?xml version="1.0" encoding="utf-8"?>
<sst xmlns="http://schemas.openxmlformats.org/spreadsheetml/2006/main" count="1658" uniqueCount="147">
  <si>
    <t xml:space="preserve">Программные мероприятия, объем ассигнований на реализацию программы </t>
  </si>
  <si>
    <t>и ожидаемые результаты реализации муниципальной программы</t>
  </si>
  <si>
    <t>Наименование</t>
  </si>
  <si>
    <t>Источники финансирования</t>
  </si>
  <si>
    <t>Объем финансирования (всего, тыс. руб.)</t>
  </si>
  <si>
    <t>В том числе по годам:</t>
  </si>
  <si>
    <t>Исполнитель программного мероприятия (администратор или соадминистратор)</t>
  </si>
  <si>
    <t>Наименование показателя, ед. измер.</t>
  </si>
  <si>
    <t>Ожидаемый результат, в том числе:</t>
  </si>
  <si>
    <t>Целевые показатели результатов реализации мунициапльной программы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</si>
  <si>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</si>
  <si>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</si>
  <si>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>за счет средств местного бюджета</t>
  </si>
  <si>
    <t>за счет других источников (расшифровать)</t>
  </si>
  <si>
    <t>Всего, в том числе:</t>
  </si>
  <si>
    <t>x</t>
  </si>
  <si>
    <t>Обеспечение достоверности и актуализации сведений реестра муниципального имущества</t>
  </si>
  <si>
    <t xml:space="preserve">Контроль за сохранностью и целевым использованием муниципального имущества </t>
  </si>
  <si>
    <t>Приведение структуры и состава муниципального имущества в соотвествие вопросам местного значения</t>
  </si>
  <si>
    <t>Приватизация объектов муниципальной собственности</t>
  </si>
  <si>
    <t>Заключение договора страхования муниципального имущества</t>
  </si>
  <si>
    <t>2014 год</t>
  </si>
  <si>
    <t>2015 год</t>
  </si>
  <si>
    <t>2016 год</t>
  </si>
  <si>
    <t>-</t>
  </si>
  <si>
    <t>х</t>
  </si>
  <si>
    <t>Исполнение плановых назначений по администрируемым доходам (без учета безвозмездных поступлений), %</t>
  </si>
  <si>
    <t xml:space="preserve">Цель программы: Формирование эффективной структуры собственности и системы управления муниципальным имуществом (за исключением объектов муници-пального жилищного фонда) и земельными ресурсами. </t>
  </si>
  <si>
    <t>Задача 1.  Управление и распоряжение муницпальным имуществом и земельными ресурсами</t>
  </si>
  <si>
    <t>Мероприятие 1.1.</t>
  </si>
  <si>
    <t>Мероприятие 1.2.</t>
  </si>
  <si>
    <t>Мероприятие 1.3.</t>
  </si>
  <si>
    <t>Осуществление муниципального земельного контроля</t>
  </si>
  <si>
    <t>Количество проведенных проверок земельных участков, (ед)</t>
  </si>
  <si>
    <t>Приложение 1</t>
  </si>
  <si>
    <r>
      <t>1. 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</t>
    </r>
    <r>
      <rPr>
        <sz val="10"/>
        <rFont val="Calibri"/>
        <family val="2"/>
        <charset val="204"/>
        <scheme val="minor"/>
      </rPr>
      <t> </t>
    </r>
  </si>
  <si>
    <t>2. Количество проведенных проверок использования и сохранности муниципального имущества, ед</t>
  </si>
  <si>
    <t>7. Удельный вес земельных участков, находящихся в муниципальной собственности (в отношении которых в отчетном периоде действовали договоры аренды) от общего количества земельных участков, на которые зарегистрировано право муниципальной собственности, %</t>
  </si>
  <si>
    <t>8. Количество застрахованных объектов, ед</t>
  </si>
  <si>
    <t>Мероприятие 1.4.</t>
  </si>
  <si>
    <t>Мероприятие 1.5.</t>
  </si>
  <si>
    <t>Итого по  мероприятиям  задачи 1.</t>
  </si>
  <si>
    <t>Итого по  мероприятиям  задачи 2.</t>
  </si>
  <si>
    <t>Итого по  мероприятиям  задачи 3.</t>
  </si>
  <si>
    <t>3. Количество проведенных проверок земельных участков, ед</t>
  </si>
  <si>
    <t>4. Количество объектов недвижимого имущества, не соответствующего вопросам местного значения, ед</t>
  </si>
  <si>
    <t>5. Количество организованных и проведенных торгов, ед</t>
  </si>
  <si>
    <t>6. Количество проданных объектов, ед</t>
  </si>
  <si>
    <t xml:space="preserve">к муниципальной программе </t>
  </si>
  <si>
    <t xml:space="preserve">"Управление муниципальным </t>
  </si>
  <si>
    <t>имуществом и земельными</t>
  </si>
  <si>
    <t>ресурсами в городе Сургуте</t>
  </si>
  <si>
    <t>на 2014-2016 годы".</t>
  </si>
  <si>
    <t>ДИЗО</t>
  </si>
  <si>
    <t>Исполнение плановых показателей по расходам в части средств местного бюджета,%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</si>
  <si>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</si>
  <si>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Да</t>
  </si>
  <si>
    <t>Отсутствие просроченной кредиторской задолженности по расходам, да/нет</t>
  </si>
  <si>
    <t>Количество проведенных проверок использования и сохранности муниципального имущества, (ед.)</t>
  </si>
  <si>
    <t>Количество объектов недвижимого имущества не соответсвующего вопросам местного значения, (ед)</t>
  </si>
  <si>
    <t>Количество организованных и проведенных торгов, (ед.)</t>
  </si>
  <si>
    <t>Количество проданных объектов, (ед.)</t>
  </si>
  <si>
    <t>Мероприятие 1.6.</t>
  </si>
  <si>
    <t>Предоставление в аренду земельных участков, находящихся в муниципальной собственности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</si>
  <si>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 от общего количества земельных участков, на которые зарегистрировано право муниципальной собственности, (%)</t>
  </si>
  <si>
    <t>Количество застрахованных объектов, (ед.)</t>
  </si>
  <si>
    <t>Задача 2. Страховая защита муниципального имущества</t>
  </si>
  <si>
    <t>Задача 3. Обеспечение выполнения функций департамента в целях решения отдельных вопросов местного значения</t>
  </si>
  <si>
    <t>Общий объём ассигнований на реализацию программы - всего, в том числе:</t>
  </si>
  <si>
    <t>Выполнение функций  главного администратора неналоговых поступлений в бюджет городского округа и источников финансирования дефицита бюджета городского округа</t>
  </si>
  <si>
    <t>Выполнение функций, осуществление финансово-хозяйственной деятельности главного распорядителя бюджетных средств</t>
  </si>
  <si>
    <t>Мероприятие 1.7.</t>
  </si>
  <si>
    <t>ДАиГ</t>
  </si>
  <si>
    <t>10. Количество объектов муниципального имущества, приведенного в соответствие с санитарными нормами и противопожарными требованиями, ед.</t>
  </si>
  <si>
    <t>Мероприятие 1.8.</t>
  </si>
  <si>
    <t>Объем ассигнований соадминистратора программы - департамента архитектуры и градостроительства</t>
  </si>
  <si>
    <t>Объём ассигнований администратора - департамента имущественных и земельных отношений</t>
  </si>
  <si>
    <t>Строительство объектов муниципальной собственности.</t>
  </si>
  <si>
    <t>Поликлиника "Нефтяник" на 700 посещений в смену в мкр. 37 г.Сургута</t>
  </si>
  <si>
    <t xml:space="preserve"> </t>
  </si>
  <si>
    <t>9. Исполнение плановых назначений по администрируемым доходам без учета безвозмездных поступлений, %</t>
  </si>
  <si>
    <t xml:space="preserve"> 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</si>
  <si>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 xml:space="preserve">Проведение работ по капитальному ремонту в целях приведения объектов муниципального имущества в соответствие с требованиями надзорных органов (СанПиН и противопожарной безопасности), в том числе:    </t>
  </si>
  <si>
    <t>Мероприятие 2.1.</t>
  </si>
  <si>
    <t>Мероприятие 3.1.</t>
  </si>
  <si>
    <t>Мероприятие  3.2.</t>
  </si>
  <si>
    <t>- муниципальное имущество "Нежилое здание. Ожоговый корпус" общей площадью 3657,7 кв.м."</t>
  </si>
  <si>
    <t>- муниципальное имущество "Нежилое здание. Поликлиника "Нефтяник", общей площадью 5577,4 кв.м".</t>
  </si>
  <si>
    <t xml:space="preserve"> - количество объектов муниципального имущества, приведенного в соответствие с санитарными нормами и противопожарными требованиями, ед.</t>
  </si>
  <si>
    <t xml:space="preserve">  Количество объектов муниципального имущества, приведенного в соответствие с санитарными нормами и противопожарными требованиями, ед. в том числе:   </t>
  </si>
  <si>
    <t>Всего по мероприятиям программы</t>
  </si>
  <si>
    <t>Ответственный (администратор или соадминистратор)</t>
  </si>
  <si>
    <t>Значение показателя, в том числе:</t>
  </si>
  <si>
    <t>Проведение работ по обследованию зданий, находящихся в муниципальной собственности</t>
  </si>
  <si>
    <t>Административное здание по ул.Маяковского, 15. Обследование конструкций зданий.</t>
  </si>
  <si>
    <t>Приложение</t>
  </si>
  <si>
    <t>2017 год</t>
  </si>
  <si>
    <t>2019 год</t>
  </si>
  <si>
    <t xml:space="preserve">2018 год </t>
  </si>
  <si>
    <t xml:space="preserve">2019 год </t>
  </si>
  <si>
    <t xml:space="preserve">2020 год </t>
  </si>
  <si>
    <t>Объем финансирования (всего,  руб.)</t>
  </si>
  <si>
    <t xml:space="preserve">  </t>
  </si>
  <si>
    <t>и показатели результатов реализации  муниципальной программы</t>
  </si>
  <si>
    <t>Количество проведенных проверок использования и сохранности муниципального имущества, ед.</t>
  </si>
  <si>
    <t>Количество организованных и проведенных торгов, ед.</t>
  </si>
  <si>
    <t>Количество проданных объектов, ед.</t>
  </si>
  <si>
    <t>Количество проведенных проверок земельных участков, ед.</t>
  </si>
  <si>
    <t>Удельный вес земельных участков, находящихся в 
муниципальной собственности ( в отношении которых в отчетном периоде действовали договоры аренды), 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</si>
  <si>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ед.</t>
  </si>
  <si>
    <t>Обеспечение выполнения функций департамента в целях решения вопросов местного значения в части:
-выполнения функций главного администратора неналоговых поступлений в бюджет городского округа и источников финансирования дефицита бюджета городского округа;
-выполнения функций в качестве главного распорядителя бюджетных средств.</t>
  </si>
  <si>
    <t>Количество объектов недвижимого имущества не соответсвующих вопросам местного значения, ед</t>
  </si>
  <si>
    <t>Департамент имущественных и земельных отношений Администрации города</t>
  </si>
  <si>
    <t>Департамент архитектуры и градостроительства Администрации города</t>
  </si>
  <si>
    <t>Обеспечение страховой защиты муниципального имущества</t>
  </si>
  <si>
    <t>Снижение уровня дебиторской задолженности прошлых лет от сдачи в аренду земельных участков, государственная собственность на которые не разграничена за счет ее оплаты в текущем году ,%</t>
  </si>
  <si>
    <t>Снижение уровня дебиторской задолженности прошлых лет о ареде муниципального имущества за счет ее оплаты в текущем году ,%</t>
  </si>
  <si>
    <t xml:space="preserve">количество объектов муниципального имущества, приведенных в соответствие с санитарными нормами и противопожарными требованиями, ед. в том числе:   </t>
  </si>
  <si>
    <t xml:space="preserve">Количество объектов муниципального имущества, приведенных в соответствие с санитарными нормами и противопожарными требованиями, ед. в том числе:   </t>
  </si>
  <si>
    <t>Мероприятие 1.6.
Предоставление в аренду земельных участков, находящихся в муниципальной собственности</t>
  </si>
  <si>
    <t>Мероприятие 1.9.</t>
  </si>
  <si>
    <t>Итого по   задаче 1.</t>
  </si>
  <si>
    <t>Итого по   задаче 2.</t>
  </si>
  <si>
    <t>Задача 3. Обеспечение выполнения функций департамента имущественных и земельных отношений в целях решения отдельных вопросов местного значения</t>
  </si>
  <si>
    <t xml:space="preserve">Мероприятие 3.1.
</t>
  </si>
  <si>
    <t>Итого по  задаче 3.</t>
  </si>
  <si>
    <t>Всего, в том числе:-</t>
  </si>
  <si>
    <t xml:space="preserve">к муниципальной программе "Управление муниципальным имуществом и земельными ресурсами в городе Сургуте на 2014-2020 годы" </t>
  </si>
  <si>
    <t>Степень готовности объекта,%</t>
  </si>
  <si>
    <t>Мероприятие 3.2.</t>
  </si>
  <si>
    <t>Выполнение функций, осуществляющих финансово-хозяйственной деятельности главного распорядителя бюджетных средств</t>
  </si>
  <si>
    <t>да</t>
  </si>
  <si>
    <t>Итоговое значение показателя</t>
  </si>
  <si>
    <t xml:space="preserve">Цель программы: Формирование эффективной структуры собственности и системы управления муниципальным имуществом (за исключением объектов муниципального жилищного фонда) и земельными ресурсами. </t>
  </si>
  <si>
    <t xml:space="preserve">Количество введенных в эксплуатацию объектов муниципальной собственности, ед.
</t>
  </si>
  <si>
    <t>Количество выполненых работ по обследованию зданий, ед.</t>
  </si>
  <si>
    <t>Количество проведенных проверок использования и сохранности муниципального имущества, ед</t>
  </si>
  <si>
    <t>Количество проведенных проверок земельных участков, ед</t>
  </si>
  <si>
    <t>Количество объектов недвижимого имущества, не соответствующих вопросам местного значения, ед</t>
  </si>
  <si>
    <t>Количество организованных и проведенных торгов, ед</t>
  </si>
  <si>
    <t>Количество проданных объектов, ед</t>
  </si>
  <si>
    <t>Удельный вес земельных участков, находящихся в муниципальной собственности (в отношении которых в отчетном периоде действовали договоры аренды),от общего количества земельных участков, на которые зарегистрировано право муниципальной собственности, %</t>
  </si>
  <si>
    <t>Количество застрахованных объектов, ед</t>
  </si>
  <si>
    <t xml:space="preserve"> Исполнение плановых назначений по администрируемым доходам (без учета безвозмездных поступлений), %</t>
  </si>
  <si>
    <t>Количество объектов муниципального имущества, приведенных в соответствие с санитарными нормами и противопожарными требованиями, ед.</t>
  </si>
  <si>
    <t>Доля зарегистрированных объектов недвижимого имущества от общего количества объектов недвижимого имущества (за исключением объектов муниципального жилищного фонда), учтенных в реестре муниципального имущества, % </t>
  </si>
  <si>
    <t>поликлиника "Нефтяник" на 700 посещений в смену в мкр. 37 г.Сургута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</si>
</sst>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0" fillId="0" borderId="8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top"/>
    </xf>
    <xf numFmtId="0" fontId="9" fillId="0" borderId="8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/>
    <xf numFmtId="4" fontId="9" fillId="0" borderId="8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vertical="top" wrapText="1"/>
    </xf>
    <xf numFmtId="2" fontId="9" fillId="0" borderId="7" xfId="0" applyNumberFormat="1" applyFont="1" applyFill="1" applyBorder="1" applyAlignment="1">
      <alignment vertical="top" wrapText="1"/>
    </xf>
    <xf numFmtId="49" fontId="9" fillId="0" borderId="6" xfId="0" applyNumberFormat="1" applyFont="1" applyFill="1" applyBorder="1" applyAlignment="1">
      <alignment vertical="top" wrapText="1"/>
    </xf>
    <xf numFmtId="49" fontId="9" fillId="0" borderId="8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top" wrapText="1" readingOrder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0" fontId="9" fillId="0" borderId="8" xfId="0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8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/>
    </xf>
    <xf numFmtId="0" fontId="1" fillId="0" borderId="8" xfId="0" applyFont="1" applyFill="1" applyBorder="1" applyAlignment="1"/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0" fillId="0" borderId="7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4" fillId="0" borderId="6" xfId="0" applyFont="1" applyFill="1" applyBorder="1" applyAlignment="1">
      <alignment horizontal="center" vertical="top"/>
    </xf>
    <xf numFmtId="0" fontId="0" fillId="0" borderId="7" xfId="0" applyFill="1" applyBorder="1" applyAlignment="1">
      <alignment vertical="top"/>
    </xf>
    <xf numFmtId="0" fontId="0" fillId="0" borderId="8" xfId="0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7" xfId="0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vertical="top" wrapText="1"/>
    </xf>
    <xf numFmtId="2" fontId="4" fillId="0" borderId="6" xfId="0" applyNumberFormat="1" applyFont="1" applyFill="1" applyBorder="1" applyAlignment="1">
      <alignment horizontal="left" vertical="top" wrapText="1"/>
    </xf>
    <xf numFmtId="2" fontId="4" fillId="0" borderId="7" xfId="0" applyNumberFormat="1" applyFont="1" applyFill="1" applyBorder="1" applyAlignment="1">
      <alignment horizontal="left" vertical="top" wrapText="1"/>
    </xf>
    <xf numFmtId="2" fontId="4" fillId="0" borderId="8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9" fillId="0" borderId="12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3" fontId="9" fillId="0" borderId="6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top" wrapText="1" readingOrder="1"/>
    </xf>
    <xf numFmtId="0" fontId="9" fillId="0" borderId="8" xfId="0" applyFont="1" applyFill="1" applyBorder="1" applyAlignment="1">
      <alignment horizontal="left" vertical="top" wrapText="1" readingOrder="1"/>
    </xf>
    <xf numFmtId="0" fontId="9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0" fontId="9" fillId="0" borderId="8" xfId="0" applyFont="1" applyFill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/>
    </xf>
    <xf numFmtId="2" fontId="9" fillId="0" borderId="6" xfId="0" applyNumberFormat="1" applyFont="1" applyFill="1" applyBorder="1" applyAlignment="1">
      <alignment horizontal="left" vertical="center" wrapText="1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8" xfId="0" applyNumberFormat="1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6"/>
  <sheetViews>
    <sheetView topLeftCell="D94" zoomScale="90" zoomScaleNormal="90" workbookViewId="0">
      <selection activeCell="M15" sqref="M15"/>
    </sheetView>
  </sheetViews>
  <sheetFormatPr defaultColWidth="9.140625" defaultRowHeight="15"/>
  <cols>
    <col min="1" max="1" width="28.42578125" style="22" customWidth="1"/>
    <col min="2" max="2" width="21.7109375" style="1" customWidth="1"/>
    <col min="3" max="3" width="18" style="1" customWidth="1"/>
    <col min="4" max="5" width="13.28515625" style="1" bestFit="1" customWidth="1"/>
    <col min="6" max="6" width="13.5703125" style="1" customWidth="1"/>
    <col min="7" max="7" width="19.140625" style="2" bestFit="1" customWidth="1"/>
    <col min="8" max="8" width="45.85546875" style="1" customWidth="1"/>
    <col min="9" max="9" width="12.7109375" style="1" customWidth="1"/>
    <col min="10" max="10" width="12.42578125" style="1" customWidth="1"/>
    <col min="11" max="11" width="17.28515625" style="1" customWidth="1"/>
    <col min="12" max="12" width="12.28515625" style="1" customWidth="1"/>
    <col min="13" max="13" width="9.140625" style="1"/>
    <col min="14" max="14" width="10.28515625" style="1" customWidth="1"/>
    <col min="15" max="16384" width="9.140625" style="1"/>
  </cols>
  <sheetData>
    <row r="1" spans="1:14">
      <c r="I1" s="1" t="s">
        <v>34</v>
      </c>
    </row>
    <row r="2" spans="1:14">
      <c r="I2" s="1" t="s">
        <v>48</v>
      </c>
    </row>
    <row r="3" spans="1:14">
      <c r="I3" s="1" t="s">
        <v>49</v>
      </c>
    </row>
    <row r="4" spans="1:14">
      <c r="I4" s="1" t="s">
        <v>50</v>
      </c>
    </row>
    <row r="5" spans="1:14">
      <c r="I5" s="1" t="s">
        <v>51</v>
      </c>
    </row>
    <row r="6" spans="1:14">
      <c r="I6" s="1" t="s">
        <v>52</v>
      </c>
    </row>
    <row r="9" spans="1:14" ht="18.75">
      <c r="B9" s="116" t="s">
        <v>0</v>
      </c>
      <c r="C9" s="117"/>
      <c r="D9" s="117"/>
      <c r="E9" s="117"/>
      <c r="F9" s="117"/>
      <c r="G9" s="117"/>
      <c r="H9" s="117"/>
      <c r="I9" s="3"/>
      <c r="J9" s="3"/>
      <c r="K9" s="3"/>
      <c r="L9" s="3"/>
    </row>
    <row r="10" spans="1:14" ht="18.75">
      <c r="B10" s="118" t="s">
        <v>1</v>
      </c>
      <c r="C10" s="119"/>
      <c r="D10" s="119"/>
      <c r="E10" s="119"/>
      <c r="F10" s="119"/>
      <c r="G10" s="119"/>
      <c r="H10" s="119"/>
      <c r="I10" s="3"/>
      <c r="J10" s="3"/>
      <c r="K10" s="3"/>
      <c r="L10" s="3"/>
    </row>
    <row r="11" spans="1:14" s="4" customFormat="1">
      <c r="A11" s="23"/>
      <c r="B11" s="5"/>
      <c r="C11" s="6"/>
      <c r="D11" s="6"/>
      <c r="E11" s="6"/>
      <c r="F11" s="6"/>
      <c r="G11" s="6"/>
      <c r="H11" s="6"/>
      <c r="I11" s="7"/>
      <c r="J11" s="7"/>
      <c r="K11" s="7"/>
      <c r="L11" s="7"/>
    </row>
    <row r="12" spans="1:14" s="3" customFormat="1" ht="132.75" customHeight="1">
      <c r="A12" s="37" t="s">
        <v>2</v>
      </c>
      <c r="B12" s="37" t="s">
        <v>3</v>
      </c>
      <c r="C12" s="37" t="s">
        <v>4</v>
      </c>
      <c r="D12" s="120" t="s">
        <v>5</v>
      </c>
      <c r="E12" s="120"/>
      <c r="F12" s="120"/>
      <c r="G12" s="37" t="s">
        <v>6</v>
      </c>
      <c r="H12" s="37" t="s">
        <v>7</v>
      </c>
      <c r="I12" s="120" t="s">
        <v>8</v>
      </c>
      <c r="J12" s="120"/>
      <c r="K12" s="120"/>
      <c r="L12" s="8"/>
      <c r="M12" s="8"/>
      <c r="N12" s="8"/>
    </row>
    <row r="13" spans="1:14" s="3" customFormat="1">
      <c r="A13" s="34"/>
      <c r="B13" s="41"/>
      <c r="C13" s="41"/>
      <c r="D13" s="37" t="s">
        <v>21</v>
      </c>
      <c r="E13" s="37" t="s">
        <v>22</v>
      </c>
      <c r="F13" s="37" t="s">
        <v>23</v>
      </c>
      <c r="G13" s="41"/>
      <c r="H13" s="41"/>
      <c r="I13" s="37" t="s">
        <v>21</v>
      </c>
      <c r="J13" s="37" t="s">
        <v>22</v>
      </c>
      <c r="K13" s="37" t="s">
        <v>23</v>
      </c>
      <c r="L13" s="8"/>
      <c r="M13" s="8"/>
      <c r="N13" s="8"/>
    </row>
    <row r="14" spans="1:14" ht="38.25" customHeight="1">
      <c r="A14" s="121" t="s">
        <v>27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3"/>
      <c r="L14" s="9"/>
      <c r="M14" s="9"/>
      <c r="N14" s="9"/>
    </row>
    <row r="15" spans="1:14" ht="63.75">
      <c r="A15" s="114" t="s">
        <v>9</v>
      </c>
      <c r="B15" s="115"/>
      <c r="C15" s="115"/>
      <c r="D15" s="115"/>
      <c r="E15" s="115"/>
      <c r="F15" s="115"/>
      <c r="G15" s="115"/>
      <c r="H15" s="41" t="s">
        <v>35</v>
      </c>
      <c r="I15" s="36">
        <v>94</v>
      </c>
      <c r="J15" s="36">
        <v>97</v>
      </c>
      <c r="K15" s="36">
        <v>100</v>
      </c>
      <c r="L15" s="9"/>
      <c r="M15" s="9"/>
      <c r="N15" s="9"/>
    </row>
    <row r="16" spans="1:14" ht="25.5">
      <c r="A16" s="114"/>
      <c r="B16" s="115"/>
      <c r="C16" s="115"/>
      <c r="D16" s="115"/>
      <c r="E16" s="115"/>
      <c r="F16" s="115"/>
      <c r="G16" s="115"/>
      <c r="H16" s="18" t="s">
        <v>36</v>
      </c>
      <c r="I16" s="37">
        <v>80</v>
      </c>
      <c r="J16" s="37">
        <v>95</v>
      </c>
      <c r="K16" s="37">
        <v>100</v>
      </c>
      <c r="L16" s="9"/>
      <c r="M16" s="9"/>
      <c r="N16" s="9"/>
    </row>
    <row r="17" spans="1:14" ht="25.5">
      <c r="A17" s="114"/>
      <c r="B17" s="115"/>
      <c r="C17" s="115"/>
      <c r="D17" s="115"/>
      <c r="E17" s="115"/>
      <c r="F17" s="115"/>
      <c r="G17" s="115"/>
      <c r="H17" s="41" t="s">
        <v>44</v>
      </c>
      <c r="I17" s="36">
        <v>11</v>
      </c>
      <c r="J17" s="36">
        <v>12</v>
      </c>
      <c r="K17" s="36">
        <v>12</v>
      </c>
      <c r="L17" s="9"/>
      <c r="M17" s="9"/>
      <c r="N17" s="9"/>
    </row>
    <row r="18" spans="1:14" ht="25.5">
      <c r="A18" s="114"/>
      <c r="B18" s="115"/>
      <c r="C18" s="115"/>
      <c r="D18" s="115"/>
      <c r="E18" s="115"/>
      <c r="F18" s="115"/>
      <c r="G18" s="115"/>
      <c r="H18" s="41" t="s">
        <v>45</v>
      </c>
      <c r="I18" s="36">
        <v>81</v>
      </c>
      <c r="J18" s="36">
        <v>21</v>
      </c>
      <c r="K18" s="36">
        <v>11</v>
      </c>
      <c r="L18" s="9"/>
      <c r="M18" s="9"/>
      <c r="N18" s="9"/>
    </row>
    <row r="19" spans="1:14" ht="25.5">
      <c r="A19" s="114"/>
      <c r="B19" s="115"/>
      <c r="C19" s="115"/>
      <c r="D19" s="115"/>
      <c r="E19" s="115"/>
      <c r="F19" s="115"/>
      <c r="G19" s="115"/>
      <c r="H19" s="41" t="s">
        <v>46</v>
      </c>
      <c r="I19" s="36">
        <v>6</v>
      </c>
      <c r="J19" s="48" t="s">
        <v>24</v>
      </c>
      <c r="K19" s="36">
        <v>2</v>
      </c>
      <c r="L19" s="9"/>
      <c r="M19" s="9"/>
      <c r="N19" s="9"/>
    </row>
    <row r="20" spans="1:14">
      <c r="A20" s="114"/>
      <c r="B20" s="115"/>
      <c r="C20" s="115"/>
      <c r="D20" s="115"/>
      <c r="E20" s="115"/>
      <c r="F20" s="115"/>
      <c r="G20" s="115"/>
      <c r="H20" s="41" t="s">
        <v>47</v>
      </c>
      <c r="I20" s="36">
        <v>10</v>
      </c>
      <c r="J20" s="52" t="s">
        <v>24</v>
      </c>
      <c r="K20" s="36">
        <v>2</v>
      </c>
      <c r="L20" s="9"/>
      <c r="M20" s="9"/>
      <c r="N20" s="9"/>
    </row>
    <row r="21" spans="1:14" ht="76.5">
      <c r="A21" s="114"/>
      <c r="B21" s="115"/>
      <c r="C21" s="115"/>
      <c r="D21" s="115"/>
      <c r="E21" s="115"/>
      <c r="F21" s="115"/>
      <c r="G21" s="115"/>
      <c r="H21" s="41" t="s">
        <v>37</v>
      </c>
      <c r="I21" s="36">
        <v>34</v>
      </c>
      <c r="J21" s="36">
        <v>34</v>
      </c>
      <c r="K21" s="36">
        <v>34</v>
      </c>
      <c r="L21" s="9"/>
      <c r="M21" s="9"/>
      <c r="N21" s="9"/>
    </row>
    <row r="22" spans="1:14" ht="24" customHeight="1">
      <c r="A22" s="114"/>
      <c r="B22" s="115"/>
      <c r="C22" s="115"/>
      <c r="D22" s="115"/>
      <c r="E22" s="115"/>
      <c r="F22" s="115"/>
      <c r="G22" s="115"/>
      <c r="H22" s="19" t="s">
        <v>38</v>
      </c>
      <c r="I22" s="36">
        <v>146</v>
      </c>
      <c r="J22" s="48" t="s">
        <v>24</v>
      </c>
      <c r="K22" s="36" t="s">
        <v>24</v>
      </c>
      <c r="L22" s="9"/>
      <c r="M22" s="9"/>
      <c r="N22" s="9"/>
    </row>
    <row r="23" spans="1:14" ht="48.75" customHeight="1">
      <c r="A23" s="114"/>
      <c r="B23" s="115"/>
      <c r="C23" s="115"/>
      <c r="D23" s="115"/>
      <c r="E23" s="115"/>
      <c r="F23" s="115"/>
      <c r="G23" s="115"/>
      <c r="H23" s="19" t="s">
        <v>80</v>
      </c>
      <c r="I23" s="52">
        <v>100</v>
      </c>
      <c r="J23" s="52">
        <v>100</v>
      </c>
      <c r="K23" s="52">
        <v>100</v>
      </c>
      <c r="L23" s="9"/>
      <c r="M23" s="9"/>
      <c r="N23" s="9"/>
    </row>
    <row r="24" spans="1:14" ht="43.5" customHeight="1">
      <c r="A24" s="114"/>
      <c r="B24" s="115"/>
      <c r="C24" s="115"/>
      <c r="D24" s="115"/>
      <c r="E24" s="115"/>
      <c r="F24" s="115"/>
      <c r="G24" s="115"/>
      <c r="H24" s="50" t="s">
        <v>73</v>
      </c>
      <c r="I24" s="48">
        <v>2</v>
      </c>
      <c r="J24" s="48" t="s">
        <v>24</v>
      </c>
      <c r="K24" s="48" t="s">
        <v>24</v>
      </c>
      <c r="L24" s="9"/>
      <c r="M24" s="9"/>
      <c r="N24" s="9"/>
    </row>
    <row r="25" spans="1:14">
      <c r="A25" s="121" t="s">
        <v>28</v>
      </c>
      <c r="B25" s="124"/>
      <c r="C25" s="124"/>
      <c r="D25" s="124"/>
      <c r="E25" s="124"/>
      <c r="F25" s="124"/>
      <c r="G25" s="124"/>
      <c r="H25" s="11"/>
      <c r="I25" s="40"/>
      <c r="J25" s="40"/>
      <c r="K25" s="12"/>
      <c r="L25" s="9"/>
      <c r="M25" s="9"/>
      <c r="N25" s="9"/>
    </row>
    <row r="26" spans="1:14" ht="15" customHeight="1">
      <c r="A26" s="34" t="s">
        <v>29</v>
      </c>
      <c r="B26" s="41" t="s">
        <v>14</v>
      </c>
      <c r="C26" s="41"/>
      <c r="D26" s="41"/>
      <c r="E26" s="41"/>
      <c r="F26" s="41"/>
      <c r="G26" s="41"/>
      <c r="H26" s="125" t="s">
        <v>81</v>
      </c>
      <c r="I26" s="120">
        <v>94</v>
      </c>
      <c r="J26" s="120">
        <v>97</v>
      </c>
      <c r="K26" s="120">
        <v>100</v>
      </c>
      <c r="L26" s="9"/>
      <c r="M26" s="9"/>
      <c r="N26" s="9"/>
    </row>
    <row r="27" spans="1:14" ht="38.25">
      <c r="A27" s="129" t="s">
        <v>16</v>
      </c>
      <c r="B27" s="41" t="s">
        <v>10</v>
      </c>
      <c r="C27" s="41" t="s">
        <v>24</v>
      </c>
      <c r="D27" s="54" t="s">
        <v>24</v>
      </c>
      <c r="E27" s="54" t="s">
        <v>24</v>
      </c>
      <c r="F27" s="54" t="s">
        <v>24</v>
      </c>
      <c r="G27" s="41"/>
      <c r="H27" s="126"/>
      <c r="I27" s="120"/>
      <c r="J27" s="120"/>
      <c r="K27" s="120"/>
      <c r="L27" s="9"/>
      <c r="M27" s="9"/>
      <c r="N27" s="9"/>
    </row>
    <row r="28" spans="1:14" ht="38.25">
      <c r="A28" s="130"/>
      <c r="B28" s="41" t="s">
        <v>11</v>
      </c>
      <c r="C28" s="54" t="s">
        <v>24</v>
      </c>
      <c r="D28" s="54" t="s">
        <v>24</v>
      </c>
      <c r="E28" s="54" t="s">
        <v>24</v>
      </c>
      <c r="F28" s="54" t="s">
        <v>24</v>
      </c>
      <c r="G28" s="41"/>
      <c r="H28" s="126"/>
      <c r="I28" s="128"/>
      <c r="J28" s="128"/>
      <c r="K28" s="128"/>
    </row>
    <row r="29" spans="1:14" ht="25.5">
      <c r="A29" s="130"/>
      <c r="B29" s="41" t="s">
        <v>12</v>
      </c>
      <c r="C29" s="54" t="s">
        <v>24</v>
      </c>
      <c r="D29" s="54" t="s">
        <v>24</v>
      </c>
      <c r="E29" s="54" t="s">
        <v>24</v>
      </c>
      <c r="F29" s="54" t="s">
        <v>24</v>
      </c>
      <c r="G29" s="21" t="s">
        <v>53</v>
      </c>
      <c r="H29" s="126"/>
      <c r="I29" s="128"/>
      <c r="J29" s="128"/>
      <c r="K29" s="128"/>
    </row>
    <row r="30" spans="1:14" ht="38.25">
      <c r="A30" s="130"/>
      <c r="B30" s="41" t="s">
        <v>13</v>
      </c>
      <c r="C30" s="54" t="s">
        <v>24</v>
      </c>
      <c r="D30" s="54" t="s">
        <v>24</v>
      </c>
      <c r="E30" s="54" t="s">
        <v>24</v>
      </c>
      <c r="F30" s="54" t="s">
        <v>24</v>
      </c>
      <c r="G30" s="15"/>
      <c r="H30" s="127"/>
      <c r="I30" s="128"/>
      <c r="J30" s="128"/>
      <c r="K30" s="128"/>
    </row>
    <row r="31" spans="1:14">
      <c r="A31" s="34" t="s">
        <v>30</v>
      </c>
      <c r="B31" s="41" t="s">
        <v>14</v>
      </c>
      <c r="C31" s="15"/>
      <c r="D31" s="15"/>
      <c r="E31" s="15"/>
      <c r="F31" s="15"/>
      <c r="G31" s="15"/>
      <c r="H31" s="125" t="s">
        <v>58</v>
      </c>
      <c r="I31" s="120">
        <v>80</v>
      </c>
      <c r="J31" s="120">
        <v>95</v>
      </c>
      <c r="K31" s="120">
        <v>100</v>
      </c>
    </row>
    <row r="32" spans="1:14" ht="38.25">
      <c r="A32" s="129" t="s">
        <v>17</v>
      </c>
      <c r="B32" s="41" t="s">
        <v>10</v>
      </c>
      <c r="C32" s="15" t="s">
        <v>24</v>
      </c>
      <c r="D32" s="15" t="s">
        <v>24</v>
      </c>
      <c r="E32" s="15" t="s">
        <v>24</v>
      </c>
      <c r="F32" s="15" t="s">
        <v>24</v>
      </c>
      <c r="G32" s="15"/>
      <c r="H32" s="131"/>
      <c r="I32" s="120"/>
      <c r="J32" s="120"/>
      <c r="K32" s="120"/>
    </row>
    <row r="33" spans="1:11" ht="38.25">
      <c r="A33" s="130"/>
      <c r="B33" s="41" t="s">
        <v>11</v>
      </c>
      <c r="C33" s="15" t="s">
        <v>24</v>
      </c>
      <c r="D33" s="15" t="s">
        <v>24</v>
      </c>
      <c r="E33" s="15" t="s">
        <v>24</v>
      </c>
      <c r="F33" s="15" t="s">
        <v>24</v>
      </c>
      <c r="G33" s="15"/>
      <c r="H33" s="131"/>
      <c r="I33" s="128"/>
      <c r="J33" s="128"/>
      <c r="K33" s="128"/>
    </row>
    <row r="34" spans="1:11" ht="25.5">
      <c r="A34" s="130"/>
      <c r="B34" s="41" t="s">
        <v>12</v>
      </c>
      <c r="C34" s="15" t="s">
        <v>24</v>
      </c>
      <c r="D34" s="15" t="s">
        <v>24</v>
      </c>
      <c r="E34" s="15" t="s">
        <v>24</v>
      </c>
      <c r="F34" s="15" t="s">
        <v>24</v>
      </c>
      <c r="G34" s="21" t="s">
        <v>53</v>
      </c>
      <c r="H34" s="131"/>
      <c r="I34" s="128"/>
      <c r="J34" s="128"/>
      <c r="K34" s="128"/>
    </row>
    <row r="35" spans="1:11" ht="38.25">
      <c r="A35" s="130"/>
      <c r="B35" s="41" t="s">
        <v>13</v>
      </c>
      <c r="C35" s="15" t="s">
        <v>24</v>
      </c>
      <c r="D35" s="15" t="s">
        <v>24</v>
      </c>
      <c r="E35" s="15" t="s">
        <v>24</v>
      </c>
      <c r="F35" s="15" t="s">
        <v>24</v>
      </c>
      <c r="G35" s="15"/>
      <c r="H35" s="132"/>
      <c r="I35" s="128"/>
      <c r="J35" s="128"/>
      <c r="K35" s="128"/>
    </row>
    <row r="36" spans="1:11">
      <c r="A36" s="35" t="s">
        <v>31</v>
      </c>
      <c r="B36" s="41" t="s">
        <v>14</v>
      </c>
      <c r="C36" s="15"/>
      <c r="D36" s="15"/>
      <c r="E36" s="15"/>
      <c r="F36" s="15"/>
      <c r="G36" s="15"/>
      <c r="H36" s="125" t="s">
        <v>59</v>
      </c>
      <c r="I36" s="133">
        <v>81</v>
      </c>
      <c r="J36" s="133">
        <v>21</v>
      </c>
      <c r="K36" s="133">
        <v>11</v>
      </c>
    </row>
    <row r="37" spans="1:11" ht="38.25">
      <c r="A37" s="129" t="s">
        <v>18</v>
      </c>
      <c r="B37" s="41" t="s">
        <v>10</v>
      </c>
      <c r="C37" s="15" t="s">
        <v>24</v>
      </c>
      <c r="D37" s="15" t="s">
        <v>24</v>
      </c>
      <c r="E37" s="15" t="s">
        <v>24</v>
      </c>
      <c r="F37" s="15" t="s">
        <v>24</v>
      </c>
      <c r="G37" s="15"/>
      <c r="H37" s="131"/>
      <c r="I37" s="134"/>
      <c r="J37" s="134"/>
      <c r="K37" s="134"/>
    </row>
    <row r="38" spans="1:11" ht="38.25">
      <c r="A38" s="129"/>
      <c r="B38" s="41" t="s">
        <v>11</v>
      </c>
      <c r="C38" s="15" t="s">
        <v>24</v>
      </c>
      <c r="D38" s="15" t="s">
        <v>24</v>
      </c>
      <c r="E38" s="15" t="s">
        <v>24</v>
      </c>
      <c r="F38" s="15" t="s">
        <v>24</v>
      </c>
      <c r="G38" s="15"/>
      <c r="H38" s="131"/>
      <c r="I38" s="134"/>
      <c r="J38" s="134"/>
      <c r="K38" s="134"/>
    </row>
    <row r="39" spans="1:11" ht="25.5">
      <c r="A39" s="129"/>
      <c r="B39" s="41" t="s">
        <v>12</v>
      </c>
      <c r="C39" s="15" t="s">
        <v>24</v>
      </c>
      <c r="D39" s="15" t="s">
        <v>24</v>
      </c>
      <c r="E39" s="15" t="s">
        <v>24</v>
      </c>
      <c r="F39" s="15" t="s">
        <v>24</v>
      </c>
      <c r="G39" s="21" t="s">
        <v>53</v>
      </c>
      <c r="H39" s="131"/>
      <c r="I39" s="134"/>
      <c r="J39" s="134"/>
      <c r="K39" s="134"/>
    </row>
    <row r="40" spans="1:11" ht="38.25">
      <c r="A40" s="129"/>
      <c r="B40" s="41" t="s">
        <v>13</v>
      </c>
      <c r="C40" s="15" t="s">
        <v>24</v>
      </c>
      <c r="D40" s="15" t="s">
        <v>24</v>
      </c>
      <c r="E40" s="15" t="s">
        <v>24</v>
      </c>
      <c r="F40" s="15" t="s">
        <v>24</v>
      </c>
      <c r="G40" s="15"/>
      <c r="H40" s="132"/>
      <c r="I40" s="135"/>
      <c r="J40" s="135"/>
      <c r="K40" s="135"/>
    </row>
    <row r="41" spans="1:11">
      <c r="A41" s="34" t="s">
        <v>39</v>
      </c>
      <c r="B41" s="41" t="s">
        <v>14</v>
      </c>
      <c r="C41" s="26"/>
      <c r="D41" s="26"/>
      <c r="E41" s="26"/>
      <c r="F41" s="26"/>
      <c r="G41" s="26"/>
      <c r="H41" s="37"/>
      <c r="I41" s="17"/>
      <c r="J41" s="17"/>
      <c r="K41" s="17"/>
    </row>
    <row r="42" spans="1:11" ht="38.25">
      <c r="A42" s="129" t="s">
        <v>19</v>
      </c>
      <c r="B42" s="41" t="s">
        <v>10</v>
      </c>
      <c r="C42" s="15" t="s">
        <v>24</v>
      </c>
      <c r="D42" s="15" t="s">
        <v>24</v>
      </c>
      <c r="E42" s="15" t="s">
        <v>24</v>
      </c>
      <c r="F42" s="15" t="s">
        <v>24</v>
      </c>
      <c r="G42" s="26"/>
      <c r="H42" s="125" t="s">
        <v>60</v>
      </c>
      <c r="I42" s="136">
        <v>6</v>
      </c>
      <c r="J42" s="136"/>
      <c r="K42" s="136">
        <v>2</v>
      </c>
    </row>
    <row r="43" spans="1:11" ht="38.25">
      <c r="A43" s="129"/>
      <c r="B43" s="41" t="s">
        <v>11</v>
      </c>
      <c r="C43" s="15" t="s">
        <v>24</v>
      </c>
      <c r="D43" s="15" t="s">
        <v>24</v>
      </c>
      <c r="E43" s="15" t="s">
        <v>24</v>
      </c>
      <c r="F43" s="15" t="s">
        <v>24</v>
      </c>
      <c r="G43" s="26"/>
      <c r="H43" s="126"/>
      <c r="I43" s="136"/>
      <c r="J43" s="136"/>
      <c r="K43" s="136"/>
    </row>
    <row r="44" spans="1:11" ht="25.5">
      <c r="A44" s="129"/>
      <c r="B44" s="41" t="s">
        <v>12</v>
      </c>
      <c r="C44" s="15" t="s">
        <v>24</v>
      </c>
      <c r="D44" s="15" t="s">
        <v>24</v>
      </c>
      <c r="E44" s="15" t="s">
        <v>24</v>
      </c>
      <c r="F44" s="15" t="s">
        <v>24</v>
      </c>
      <c r="G44" s="21" t="s">
        <v>53</v>
      </c>
      <c r="H44" s="127"/>
      <c r="I44" s="136"/>
      <c r="J44" s="136"/>
      <c r="K44" s="136"/>
    </row>
    <row r="45" spans="1:11" ht="38.25">
      <c r="A45" s="129"/>
      <c r="B45" s="41" t="s">
        <v>13</v>
      </c>
      <c r="C45" s="15" t="s">
        <v>24</v>
      </c>
      <c r="D45" s="15" t="s">
        <v>24</v>
      </c>
      <c r="E45" s="15" t="s">
        <v>24</v>
      </c>
      <c r="F45" s="15" t="s">
        <v>24</v>
      </c>
      <c r="G45" s="26"/>
      <c r="H45" s="41" t="s">
        <v>61</v>
      </c>
      <c r="I45" s="36">
        <v>10</v>
      </c>
      <c r="J45" s="36"/>
      <c r="K45" s="36">
        <v>2</v>
      </c>
    </row>
    <row r="46" spans="1:11">
      <c r="A46" s="34" t="s">
        <v>40</v>
      </c>
      <c r="B46" s="41" t="s">
        <v>14</v>
      </c>
      <c r="C46" s="26"/>
      <c r="D46" s="26"/>
      <c r="E46" s="26"/>
      <c r="F46" s="26"/>
      <c r="G46" s="26"/>
      <c r="H46" s="125" t="s">
        <v>33</v>
      </c>
      <c r="I46" s="136">
        <v>11</v>
      </c>
      <c r="J46" s="136">
        <v>12</v>
      </c>
      <c r="K46" s="136">
        <v>12</v>
      </c>
    </row>
    <row r="47" spans="1:11" ht="38.25">
      <c r="A47" s="129" t="s">
        <v>32</v>
      </c>
      <c r="B47" s="41" t="s">
        <v>10</v>
      </c>
      <c r="C47" s="15" t="s">
        <v>24</v>
      </c>
      <c r="D47" s="15" t="s">
        <v>24</v>
      </c>
      <c r="E47" s="15" t="s">
        <v>24</v>
      </c>
      <c r="F47" s="15" t="s">
        <v>24</v>
      </c>
      <c r="G47" s="26"/>
      <c r="H47" s="137"/>
      <c r="I47" s="136"/>
      <c r="J47" s="136"/>
      <c r="K47" s="136"/>
    </row>
    <row r="48" spans="1:11" ht="38.25">
      <c r="A48" s="129"/>
      <c r="B48" s="41" t="s">
        <v>11</v>
      </c>
      <c r="C48" s="15" t="s">
        <v>24</v>
      </c>
      <c r="D48" s="15" t="s">
        <v>24</v>
      </c>
      <c r="E48" s="15" t="s">
        <v>24</v>
      </c>
      <c r="F48" s="15" t="s">
        <v>24</v>
      </c>
      <c r="G48" s="26"/>
      <c r="H48" s="137"/>
      <c r="I48" s="136"/>
      <c r="J48" s="136"/>
      <c r="K48" s="136"/>
    </row>
    <row r="49" spans="1:11" ht="25.5">
      <c r="A49" s="129"/>
      <c r="B49" s="41" t="s">
        <v>12</v>
      </c>
      <c r="C49" s="15" t="s">
        <v>24</v>
      </c>
      <c r="D49" s="15" t="s">
        <v>24</v>
      </c>
      <c r="E49" s="15" t="s">
        <v>24</v>
      </c>
      <c r="F49" s="15" t="s">
        <v>24</v>
      </c>
      <c r="G49" s="21" t="s">
        <v>53</v>
      </c>
      <c r="H49" s="137"/>
      <c r="I49" s="136"/>
      <c r="J49" s="136"/>
      <c r="K49" s="136"/>
    </row>
    <row r="50" spans="1:11" ht="38.25">
      <c r="A50" s="129"/>
      <c r="B50" s="41" t="s">
        <v>13</v>
      </c>
      <c r="C50" s="15" t="s">
        <v>24</v>
      </c>
      <c r="D50" s="15" t="s">
        <v>24</v>
      </c>
      <c r="E50" s="15" t="s">
        <v>24</v>
      </c>
      <c r="F50" s="15" t="s">
        <v>24</v>
      </c>
      <c r="G50" s="26"/>
      <c r="H50" s="138"/>
      <c r="I50" s="136"/>
      <c r="J50" s="136"/>
      <c r="K50" s="136"/>
    </row>
    <row r="51" spans="1:11">
      <c r="A51" s="24" t="s">
        <v>62</v>
      </c>
      <c r="B51" s="41" t="s">
        <v>14</v>
      </c>
      <c r="C51" s="25"/>
      <c r="D51" s="25"/>
      <c r="E51" s="25"/>
      <c r="F51" s="25"/>
      <c r="G51" s="27"/>
      <c r="H51" s="125" t="s">
        <v>64</v>
      </c>
      <c r="I51" s="133">
        <v>34</v>
      </c>
      <c r="J51" s="133">
        <v>34</v>
      </c>
      <c r="K51" s="133">
        <v>34</v>
      </c>
    </row>
    <row r="52" spans="1:11" ht="38.25">
      <c r="A52" s="129" t="s">
        <v>63</v>
      </c>
      <c r="B52" s="41" t="s">
        <v>10</v>
      </c>
      <c r="C52" s="15" t="s">
        <v>24</v>
      </c>
      <c r="D52" s="15" t="s">
        <v>24</v>
      </c>
      <c r="E52" s="15" t="s">
        <v>24</v>
      </c>
      <c r="F52" s="15" t="s">
        <v>24</v>
      </c>
      <c r="G52" s="27"/>
      <c r="H52" s="131"/>
      <c r="I52" s="139"/>
      <c r="J52" s="139"/>
      <c r="K52" s="139"/>
    </row>
    <row r="53" spans="1:11" ht="38.25">
      <c r="A53" s="129"/>
      <c r="B53" s="41" t="s">
        <v>11</v>
      </c>
      <c r="C53" s="15" t="s">
        <v>24</v>
      </c>
      <c r="D53" s="15" t="s">
        <v>24</v>
      </c>
      <c r="E53" s="15" t="s">
        <v>24</v>
      </c>
      <c r="F53" s="15" t="s">
        <v>24</v>
      </c>
      <c r="G53" s="27"/>
      <c r="H53" s="131"/>
      <c r="I53" s="139"/>
      <c r="J53" s="139"/>
      <c r="K53" s="139"/>
    </row>
    <row r="54" spans="1:11" ht="25.5">
      <c r="A54" s="129"/>
      <c r="B54" s="41" t="s">
        <v>12</v>
      </c>
      <c r="C54" s="15" t="s">
        <v>24</v>
      </c>
      <c r="D54" s="15" t="s">
        <v>24</v>
      </c>
      <c r="E54" s="15" t="s">
        <v>24</v>
      </c>
      <c r="F54" s="15" t="s">
        <v>24</v>
      </c>
      <c r="G54" s="21" t="s">
        <v>53</v>
      </c>
      <c r="H54" s="131"/>
      <c r="I54" s="139"/>
      <c r="J54" s="139"/>
      <c r="K54" s="139"/>
    </row>
    <row r="55" spans="1:11" ht="38.25">
      <c r="A55" s="129"/>
      <c r="B55" s="41" t="s">
        <v>13</v>
      </c>
      <c r="C55" s="15" t="s">
        <v>24</v>
      </c>
      <c r="D55" s="15" t="s">
        <v>24</v>
      </c>
      <c r="E55" s="15" t="s">
        <v>24</v>
      </c>
      <c r="F55" s="15" t="s">
        <v>24</v>
      </c>
      <c r="G55" s="27"/>
      <c r="H55" s="132"/>
      <c r="I55" s="140"/>
      <c r="J55" s="140"/>
      <c r="K55" s="140"/>
    </row>
    <row r="56" spans="1:11">
      <c r="A56" s="24" t="s">
        <v>71</v>
      </c>
      <c r="B56" s="53" t="s">
        <v>14</v>
      </c>
      <c r="C56" s="25"/>
      <c r="D56" s="25"/>
      <c r="E56" s="25"/>
      <c r="F56" s="25"/>
      <c r="G56" s="27"/>
      <c r="H56" s="125" t="s">
        <v>89</v>
      </c>
      <c r="I56" s="160">
        <v>2</v>
      </c>
      <c r="J56" s="160" t="s">
        <v>24</v>
      </c>
      <c r="K56" s="160" t="s">
        <v>24</v>
      </c>
    </row>
    <row r="57" spans="1:11" ht="38.25">
      <c r="A57" s="129" t="s">
        <v>82</v>
      </c>
      <c r="B57" s="53" t="s">
        <v>10</v>
      </c>
      <c r="C57" s="15" t="s">
        <v>24</v>
      </c>
      <c r="D57" s="15" t="s">
        <v>24</v>
      </c>
      <c r="E57" s="15" t="s">
        <v>24</v>
      </c>
      <c r="F57" s="15" t="s">
        <v>24</v>
      </c>
      <c r="G57" s="27"/>
      <c r="H57" s="144"/>
      <c r="I57" s="139"/>
      <c r="J57" s="139"/>
      <c r="K57" s="139"/>
    </row>
    <row r="58" spans="1:11" ht="38.25">
      <c r="A58" s="129"/>
      <c r="B58" s="53" t="s">
        <v>11</v>
      </c>
      <c r="C58" s="15" t="s">
        <v>24</v>
      </c>
      <c r="D58" s="15" t="s">
        <v>24</v>
      </c>
      <c r="E58" s="15" t="s">
        <v>24</v>
      </c>
      <c r="F58" s="15" t="s">
        <v>24</v>
      </c>
      <c r="G58" s="21"/>
      <c r="H58" s="144"/>
      <c r="I58" s="139"/>
      <c r="J58" s="139"/>
      <c r="K58" s="139"/>
    </row>
    <row r="59" spans="1:11" ht="25.5">
      <c r="A59" s="129"/>
      <c r="B59" s="53" t="s">
        <v>12</v>
      </c>
      <c r="C59" s="15" t="s">
        <v>24</v>
      </c>
      <c r="D59" s="15" t="s">
        <v>24</v>
      </c>
      <c r="E59" s="15" t="s">
        <v>24</v>
      </c>
      <c r="F59" s="15" t="s">
        <v>24</v>
      </c>
      <c r="G59" s="21" t="s">
        <v>72</v>
      </c>
      <c r="H59" s="144"/>
      <c r="I59" s="139"/>
      <c r="J59" s="139"/>
      <c r="K59" s="139"/>
    </row>
    <row r="60" spans="1:11" ht="38.25">
      <c r="A60" s="129"/>
      <c r="B60" s="53" t="s">
        <v>13</v>
      </c>
      <c r="C60" s="15" t="s">
        <v>24</v>
      </c>
      <c r="D60" s="15" t="s">
        <v>24</v>
      </c>
      <c r="E60" s="15" t="s">
        <v>24</v>
      </c>
      <c r="F60" s="15" t="s">
        <v>24</v>
      </c>
      <c r="G60" s="27"/>
      <c r="H60" s="145"/>
      <c r="I60" s="140"/>
      <c r="J60" s="140"/>
      <c r="K60" s="140"/>
    </row>
    <row r="61" spans="1:11" ht="38.25">
      <c r="A61" s="146" t="s">
        <v>86</v>
      </c>
      <c r="B61" s="53" t="s">
        <v>10</v>
      </c>
      <c r="C61" s="15" t="s">
        <v>24</v>
      </c>
      <c r="D61" s="15" t="s">
        <v>24</v>
      </c>
      <c r="E61" s="15" t="s">
        <v>24</v>
      </c>
      <c r="F61" s="15" t="s">
        <v>24</v>
      </c>
      <c r="G61" s="27"/>
      <c r="H61" s="147" t="s">
        <v>88</v>
      </c>
      <c r="I61" s="160">
        <v>1</v>
      </c>
      <c r="J61" s="160" t="s">
        <v>24</v>
      </c>
      <c r="K61" s="160" t="s">
        <v>24</v>
      </c>
    </row>
    <row r="62" spans="1:11" ht="38.25">
      <c r="A62" s="146"/>
      <c r="B62" s="53" t="s">
        <v>11</v>
      </c>
      <c r="C62" s="15" t="s">
        <v>24</v>
      </c>
      <c r="D62" s="15" t="s">
        <v>24</v>
      </c>
      <c r="E62" s="15" t="s">
        <v>24</v>
      </c>
      <c r="F62" s="15" t="s">
        <v>24</v>
      </c>
      <c r="G62" s="21"/>
      <c r="H62" s="148"/>
      <c r="I62" s="139"/>
      <c r="J62" s="139"/>
      <c r="K62" s="139"/>
    </row>
    <row r="63" spans="1:11" ht="25.5">
      <c r="A63" s="146"/>
      <c r="B63" s="53" t="s">
        <v>12</v>
      </c>
      <c r="C63" s="15" t="s">
        <v>24</v>
      </c>
      <c r="D63" s="15" t="s">
        <v>24</v>
      </c>
      <c r="E63" s="15" t="s">
        <v>24</v>
      </c>
      <c r="F63" s="15" t="s">
        <v>24</v>
      </c>
      <c r="G63" s="21" t="s">
        <v>72</v>
      </c>
      <c r="H63" s="148"/>
      <c r="I63" s="139"/>
      <c r="J63" s="139"/>
      <c r="K63" s="139"/>
    </row>
    <row r="64" spans="1:11" ht="38.25">
      <c r="A64" s="146"/>
      <c r="B64" s="53" t="s">
        <v>13</v>
      </c>
      <c r="C64" s="15" t="s">
        <v>24</v>
      </c>
      <c r="D64" s="15" t="s">
        <v>24</v>
      </c>
      <c r="E64" s="15" t="s">
        <v>24</v>
      </c>
      <c r="F64" s="15" t="s">
        <v>24</v>
      </c>
      <c r="G64" s="27"/>
      <c r="H64" s="149"/>
      <c r="I64" s="140"/>
      <c r="J64" s="140"/>
      <c r="K64" s="140"/>
    </row>
    <row r="65" spans="1:11" ht="38.25">
      <c r="A65" s="146" t="s">
        <v>87</v>
      </c>
      <c r="B65" s="53" t="s">
        <v>10</v>
      </c>
      <c r="C65" s="15" t="s">
        <v>24</v>
      </c>
      <c r="D65" s="15" t="s">
        <v>24</v>
      </c>
      <c r="E65" s="15" t="s">
        <v>24</v>
      </c>
      <c r="F65" s="15" t="s">
        <v>24</v>
      </c>
      <c r="G65" s="27"/>
      <c r="H65" s="147" t="s">
        <v>88</v>
      </c>
      <c r="I65" s="160">
        <v>1</v>
      </c>
      <c r="J65" s="160" t="s">
        <v>24</v>
      </c>
      <c r="K65" s="160" t="s">
        <v>24</v>
      </c>
    </row>
    <row r="66" spans="1:11" ht="38.25">
      <c r="A66" s="146"/>
      <c r="B66" s="53" t="s">
        <v>11</v>
      </c>
      <c r="C66" s="15" t="s">
        <v>24</v>
      </c>
      <c r="D66" s="15" t="s">
        <v>24</v>
      </c>
      <c r="E66" s="15" t="s">
        <v>24</v>
      </c>
      <c r="F66" s="15" t="s">
        <v>24</v>
      </c>
      <c r="G66" s="21"/>
      <c r="H66" s="148"/>
      <c r="I66" s="139"/>
      <c r="J66" s="139"/>
      <c r="K66" s="139"/>
    </row>
    <row r="67" spans="1:11" ht="25.5">
      <c r="A67" s="146"/>
      <c r="B67" s="53" t="s">
        <v>12</v>
      </c>
      <c r="C67" s="15" t="s">
        <v>24</v>
      </c>
      <c r="D67" s="15" t="s">
        <v>24</v>
      </c>
      <c r="E67" s="15" t="s">
        <v>24</v>
      </c>
      <c r="F67" s="15" t="s">
        <v>24</v>
      </c>
      <c r="G67" s="21" t="s">
        <v>72</v>
      </c>
      <c r="H67" s="148"/>
      <c r="I67" s="139"/>
      <c r="J67" s="139"/>
      <c r="K67" s="139"/>
    </row>
    <row r="68" spans="1:11" ht="38.25">
      <c r="A68" s="146"/>
      <c r="B68" s="53" t="s">
        <v>13</v>
      </c>
      <c r="C68" s="15" t="s">
        <v>24</v>
      </c>
      <c r="D68" s="15" t="s">
        <v>24</v>
      </c>
      <c r="E68" s="15" t="s">
        <v>24</v>
      </c>
      <c r="F68" s="15" t="s">
        <v>24</v>
      </c>
      <c r="G68" s="27"/>
      <c r="H68" s="149"/>
      <c r="I68" s="140"/>
      <c r="J68" s="140"/>
      <c r="K68" s="140"/>
    </row>
    <row r="69" spans="1:11">
      <c r="A69" s="24" t="s">
        <v>74</v>
      </c>
      <c r="B69" s="49" t="s">
        <v>14</v>
      </c>
      <c r="C69" s="25"/>
      <c r="D69" s="25"/>
      <c r="E69" s="25"/>
      <c r="F69" s="25"/>
      <c r="G69" s="27"/>
      <c r="H69" s="47"/>
      <c r="I69" s="46"/>
      <c r="J69" s="46"/>
      <c r="K69" s="46"/>
    </row>
    <row r="70" spans="1:11" ht="38.25">
      <c r="A70" s="129" t="s">
        <v>77</v>
      </c>
      <c r="B70" s="49" t="s">
        <v>10</v>
      </c>
      <c r="C70" s="15" t="s">
        <v>24</v>
      </c>
      <c r="D70" s="15" t="s">
        <v>24</v>
      </c>
      <c r="E70" s="15" t="s">
        <v>24</v>
      </c>
      <c r="F70" s="15" t="s">
        <v>24</v>
      </c>
      <c r="G70" s="27"/>
      <c r="H70" s="160"/>
      <c r="I70" s="160" t="s">
        <v>24</v>
      </c>
      <c r="J70" s="160" t="s">
        <v>24</v>
      </c>
      <c r="K70" s="160" t="s">
        <v>24</v>
      </c>
    </row>
    <row r="71" spans="1:11" ht="38.25">
      <c r="A71" s="129"/>
      <c r="B71" s="49" t="s">
        <v>11</v>
      </c>
      <c r="C71" s="15" t="s">
        <v>24</v>
      </c>
      <c r="D71" s="15" t="s">
        <v>24</v>
      </c>
      <c r="E71" s="15" t="s">
        <v>24</v>
      </c>
      <c r="F71" s="15" t="s">
        <v>24</v>
      </c>
      <c r="G71" s="21" t="s">
        <v>72</v>
      </c>
      <c r="H71" s="139"/>
      <c r="I71" s="139"/>
      <c r="J71" s="139"/>
      <c r="K71" s="139"/>
    </row>
    <row r="72" spans="1:11" ht="25.5">
      <c r="A72" s="129"/>
      <c r="B72" s="49" t="s">
        <v>12</v>
      </c>
      <c r="C72" s="15" t="s">
        <v>24</v>
      </c>
      <c r="D72" s="15" t="s">
        <v>24</v>
      </c>
      <c r="E72" s="15" t="s">
        <v>24</v>
      </c>
      <c r="F72" s="15" t="s">
        <v>24</v>
      </c>
      <c r="G72" s="21" t="s">
        <v>72</v>
      </c>
      <c r="H72" s="139"/>
      <c r="I72" s="139"/>
      <c r="J72" s="139"/>
      <c r="K72" s="139"/>
    </row>
    <row r="73" spans="1:11" ht="38.25">
      <c r="A73" s="129"/>
      <c r="B73" s="49" t="s">
        <v>13</v>
      </c>
      <c r="C73" s="15" t="s">
        <v>24</v>
      </c>
      <c r="D73" s="15" t="s">
        <v>24</v>
      </c>
      <c r="E73" s="15" t="s">
        <v>24</v>
      </c>
      <c r="F73" s="15" t="s">
        <v>24</v>
      </c>
      <c r="G73" s="27"/>
      <c r="H73" s="140"/>
      <c r="I73" s="140"/>
      <c r="J73" s="140"/>
      <c r="K73" s="140"/>
    </row>
    <row r="74" spans="1:11" ht="38.25">
      <c r="A74" s="129" t="s">
        <v>78</v>
      </c>
      <c r="B74" s="49" t="s">
        <v>10</v>
      </c>
      <c r="C74" s="15" t="s">
        <v>24</v>
      </c>
      <c r="D74" s="15" t="s">
        <v>24</v>
      </c>
      <c r="E74" s="15" t="s">
        <v>24</v>
      </c>
      <c r="F74" s="15" t="s">
        <v>24</v>
      </c>
      <c r="G74" s="27"/>
      <c r="H74" s="160"/>
      <c r="I74" s="160" t="s">
        <v>24</v>
      </c>
      <c r="J74" s="160" t="s">
        <v>24</v>
      </c>
      <c r="K74" s="160" t="s">
        <v>24</v>
      </c>
    </row>
    <row r="75" spans="1:11" ht="38.25">
      <c r="A75" s="129"/>
      <c r="B75" s="49" t="s">
        <v>11</v>
      </c>
      <c r="C75" s="15" t="s">
        <v>24</v>
      </c>
      <c r="D75" s="15" t="s">
        <v>24</v>
      </c>
      <c r="E75" s="15" t="s">
        <v>24</v>
      </c>
      <c r="F75" s="15" t="s">
        <v>24</v>
      </c>
      <c r="G75" s="21" t="s">
        <v>72</v>
      </c>
      <c r="H75" s="139"/>
      <c r="I75" s="139"/>
      <c r="J75" s="139"/>
      <c r="K75" s="139"/>
    </row>
    <row r="76" spans="1:11" ht="25.5">
      <c r="A76" s="129"/>
      <c r="B76" s="49" t="s">
        <v>12</v>
      </c>
      <c r="C76" s="15" t="s">
        <v>24</v>
      </c>
      <c r="D76" s="15" t="s">
        <v>24</v>
      </c>
      <c r="E76" s="15" t="s">
        <v>24</v>
      </c>
      <c r="F76" s="15" t="s">
        <v>24</v>
      </c>
      <c r="G76" s="21" t="s">
        <v>72</v>
      </c>
      <c r="H76" s="139"/>
      <c r="I76" s="139"/>
      <c r="J76" s="139"/>
      <c r="K76" s="139"/>
    </row>
    <row r="77" spans="1:11" ht="38.25">
      <c r="A77" s="129"/>
      <c r="B77" s="49" t="s">
        <v>13</v>
      </c>
      <c r="C77" s="15" t="s">
        <v>24</v>
      </c>
      <c r="D77" s="15" t="s">
        <v>24</v>
      </c>
      <c r="E77" s="15" t="s">
        <v>24</v>
      </c>
      <c r="F77" s="15" t="s">
        <v>24</v>
      </c>
      <c r="G77" s="27"/>
      <c r="H77" s="140"/>
      <c r="I77" s="140"/>
      <c r="J77" s="140"/>
      <c r="K77" s="140"/>
    </row>
    <row r="78" spans="1:11">
      <c r="A78" s="129" t="s">
        <v>41</v>
      </c>
      <c r="B78" s="41" t="s">
        <v>14</v>
      </c>
      <c r="C78" s="29">
        <f>126461858+C122</f>
        <v>934505781</v>
      </c>
      <c r="D78" s="29">
        <f>59239184+D122</f>
        <v>517504217</v>
      </c>
      <c r="E78" s="29">
        <f>33611337+E122</f>
        <v>383390227</v>
      </c>
      <c r="F78" s="29">
        <v>33611337</v>
      </c>
      <c r="G78" s="21" t="s">
        <v>15</v>
      </c>
      <c r="H78" s="21"/>
      <c r="I78" s="21" t="s">
        <v>15</v>
      </c>
      <c r="J78" s="21" t="s">
        <v>15</v>
      </c>
      <c r="K78" s="21" t="s">
        <v>15</v>
      </c>
    </row>
    <row r="79" spans="1:11" ht="38.25">
      <c r="A79" s="130"/>
      <c r="B79" s="41" t="s">
        <v>10</v>
      </c>
      <c r="C79" s="15" t="s">
        <v>24</v>
      </c>
      <c r="D79" s="15" t="s">
        <v>24</v>
      </c>
      <c r="E79" s="15" t="s">
        <v>24</v>
      </c>
      <c r="F79" s="15" t="s">
        <v>24</v>
      </c>
      <c r="G79" s="21" t="s">
        <v>15</v>
      </c>
      <c r="H79" s="21" t="s">
        <v>15</v>
      </c>
      <c r="I79" s="21" t="s">
        <v>15</v>
      </c>
      <c r="J79" s="21" t="s">
        <v>15</v>
      </c>
      <c r="K79" s="21" t="s">
        <v>15</v>
      </c>
    </row>
    <row r="80" spans="1:11" ht="38.25">
      <c r="A80" s="130"/>
      <c r="B80" s="41" t="s">
        <v>11</v>
      </c>
      <c r="C80" s="29">
        <f>C124</f>
        <v>691438000</v>
      </c>
      <c r="D80" s="29">
        <f>D124</f>
        <v>376637000</v>
      </c>
      <c r="E80" s="29">
        <f>E124</f>
        <v>314801000</v>
      </c>
      <c r="F80" s="29">
        <v>0</v>
      </c>
      <c r="G80" s="21" t="s">
        <v>79</v>
      </c>
      <c r="H80" s="21" t="s">
        <v>15</v>
      </c>
      <c r="I80" s="21" t="s">
        <v>15</v>
      </c>
      <c r="J80" s="21" t="s">
        <v>15</v>
      </c>
      <c r="K80" s="21" t="s">
        <v>15</v>
      </c>
    </row>
    <row r="81" spans="1:14" ht="25.5">
      <c r="A81" s="130"/>
      <c r="B81" s="41" t="s">
        <v>12</v>
      </c>
      <c r="C81" s="29">
        <f>C78-C80</f>
        <v>243067781</v>
      </c>
      <c r="D81" s="29">
        <f>D78-D80</f>
        <v>140867217</v>
      </c>
      <c r="E81" s="29">
        <f>E78-E80</f>
        <v>68589227</v>
      </c>
      <c r="F81" s="29">
        <v>33611337</v>
      </c>
      <c r="G81" s="21" t="s">
        <v>15</v>
      </c>
      <c r="H81" s="21" t="s">
        <v>15</v>
      </c>
      <c r="I81" s="21" t="s">
        <v>15</v>
      </c>
      <c r="J81" s="21" t="s">
        <v>15</v>
      </c>
      <c r="K81" s="21" t="s">
        <v>15</v>
      </c>
    </row>
    <row r="82" spans="1:14" ht="38.25">
      <c r="A82" s="130"/>
      <c r="B82" s="41" t="s">
        <v>13</v>
      </c>
      <c r="C82" s="15" t="s">
        <v>24</v>
      </c>
      <c r="D82" s="15" t="s">
        <v>24</v>
      </c>
      <c r="E82" s="15" t="s">
        <v>24</v>
      </c>
      <c r="F82" s="15" t="s">
        <v>24</v>
      </c>
      <c r="G82" s="21" t="s">
        <v>15</v>
      </c>
      <c r="H82" s="21" t="s">
        <v>15</v>
      </c>
      <c r="I82" s="21" t="s">
        <v>15</v>
      </c>
      <c r="J82" s="21" t="s">
        <v>15</v>
      </c>
      <c r="K82" s="21" t="s">
        <v>15</v>
      </c>
    </row>
    <row r="83" spans="1:14">
      <c r="A83" s="141" t="s">
        <v>66</v>
      </c>
      <c r="B83" s="142"/>
      <c r="C83" s="142"/>
      <c r="D83" s="142"/>
      <c r="E83" s="142"/>
      <c r="F83" s="142"/>
      <c r="G83" s="143"/>
      <c r="H83" s="21" t="s">
        <v>15</v>
      </c>
      <c r="I83" s="32"/>
      <c r="J83" s="32"/>
      <c r="K83" s="33"/>
    </row>
    <row r="84" spans="1:14">
      <c r="A84" s="51" t="s">
        <v>83</v>
      </c>
      <c r="B84" s="41" t="s">
        <v>14</v>
      </c>
      <c r="C84" s="29">
        <v>34040232</v>
      </c>
      <c r="D84" s="29">
        <v>34040232</v>
      </c>
      <c r="E84" s="29">
        <v>0</v>
      </c>
      <c r="F84" s="29">
        <v>0</v>
      </c>
      <c r="G84" s="28"/>
      <c r="H84" s="38"/>
      <c r="I84" s="39"/>
      <c r="J84" s="39"/>
      <c r="K84" s="39"/>
    </row>
    <row r="85" spans="1:14" ht="38.25">
      <c r="A85" s="44" t="s">
        <v>20</v>
      </c>
      <c r="B85" s="17"/>
      <c r="C85" s="30"/>
      <c r="D85" s="30"/>
      <c r="E85" s="30"/>
      <c r="F85" s="30"/>
      <c r="G85" s="26"/>
      <c r="H85" s="43" t="s">
        <v>65</v>
      </c>
      <c r="I85" s="45">
        <v>146</v>
      </c>
      <c r="J85" s="45"/>
      <c r="K85" s="45"/>
    </row>
    <row r="86" spans="1:14">
      <c r="A86" s="129" t="s">
        <v>90</v>
      </c>
      <c r="B86" s="43" t="s">
        <v>14</v>
      </c>
      <c r="C86" s="31"/>
      <c r="D86" s="31"/>
      <c r="E86" s="31"/>
      <c r="F86" s="31"/>
      <c r="G86" s="15"/>
      <c r="H86" s="43"/>
      <c r="I86" s="42" t="s">
        <v>15</v>
      </c>
      <c r="J86" s="42" t="s">
        <v>15</v>
      </c>
      <c r="K86" s="42" t="s">
        <v>15</v>
      </c>
    </row>
    <row r="87" spans="1:14" ht="38.25">
      <c r="A87" s="130"/>
      <c r="B87" s="41" t="s">
        <v>10</v>
      </c>
      <c r="C87" s="15" t="s">
        <v>24</v>
      </c>
      <c r="D87" s="15" t="s">
        <v>24</v>
      </c>
      <c r="E87" s="15" t="s">
        <v>24</v>
      </c>
      <c r="F87" s="15" t="s">
        <v>24</v>
      </c>
      <c r="G87" s="21" t="s">
        <v>15</v>
      </c>
      <c r="H87" s="21" t="s">
        <v>15</v>
      </c>
      <c r="I87" s="21" t="s">
        <v>15</v>
      </c>
      <c r="J87" s="21" t="s">
        <v>15</v>
      </c>
      <c r="K87" s="21" t="s">
        <v>15</v>
      </c>
    </row>
    <row r="88" spans="1:14" ht="38.25">
      <c r="A88" s="130"/>
      <c r="B88" s="41" t="s">
        <v>11</v>
      </c>
      <c r="C88" s="29">
        <v>30636800</v>
      </c>
      <c r="D88" s="29">
        <v>30636800</v>
      </c>
      <c r="E88" s="29">
        <v>0</v>
      </c>
      <c r="F88" s="29">
        <v>0</v>
      </c>
      <c r="G88" s="21" t="s">
        <v>15</v>
      </c>
      <c r="H88" s="21" t="s">
        <v>15</v>
      </c>
      <c r="I88" s="21" t="s">
        <v>15</v>
      </c>
      <c r="J88" s="21" t="s">
        <v>15</v>
      </c>
      <c r="K88" s="21" t="s">
        <v>15</v>
      </c>
    </row>
    <row r="89" spans="1:14" ht="25.5">
      <c r="A89" s="130"/>
      <c r="B89" s="41" t="s">
        <v>12</v>
      </c>
      <c r="C89" s="29">
        <f>C84-C88</f>
        <v>3403432</v>
      </c>
      <c r="D89" s="29">
        <v>3403432</v>
      </c>
      <c r="E89" s="29">
        <v>0</v>
      </c>
      <c r="F89" s="29">
        <v>0</v>
      </c>
      <c r="G89" s="21" t="s">
        <v>15</v>
      </c>
      <c r="H89" s="21" t="s">
        <v>15</v>
      </c>
      <c r="I89" s="21" t="s">
        <v>15</v>
      </c>
      <c r="J89" s="21" t="s">
        <v>15</v>
      </c>
      <c r="K89" s="21" t="s">
        <v>15</v>
      </c>
    </row>
    <row r="90" spans="1:14" ht="38.25">
      <c r="A90" s="130"/>
      <c r="B90" s="41" t="s">
        <v>13</v>
      </c>
      <c r="C90" s="15" t="s">
        <v>24</v>
      </c>
      <c r="D90" s="15" t="s">
        <v>24</v>
      </c>
      <c r="E90" s="15" t="s">
        <v>24</v>
      </c>
      <c r="F90" s="15" t="s">
        <v>24</v>
      </c>
      <c r="G90" s="21" t="s">
        <v>15</v>
      </c>
      <c r="H90" s="21" t="s">
        <v>15</v>
      </c>
      <c r="I90" s="21" t="s">
        <v>15</v>
      </c>
      <c r="J90" s="21" t="s">
        <v>15</v>
      </c>
      <c r="K90" s="21" t="s">
        <v>15</v>
      </c>
    </row>
    <row r="91" spans="1:14">
      <c r="A91" s="129" t="s">
        <v>42</v>
      </c>
      <c r="B91" s="41" t="s">
        <v>14</v>
      </c>
      <c r="C91" s="29">
        <v>34040232</v>
      </c>
      <c r="D91" s="29">
        <v>34040232</v>
      </c>
      <c r="E91" s="29">
        <v>0</v>
      </c>
      <c r="F91" s="29">
        <v>0</v>
      </c>
      <c r="G91" s="21" t="s">
        <v>15</v>
      </c>
      <c r="H91" s="21" t="s">
        <v>15</v>
      </c>
      <c r="I91" s="21" t="s">
        <v>15</v>
      </c>
      <c r="J91" s="21" t="s">
        <v>15</v>
      </c>
      <c r="K91" s="21" t="s">
        <v>15</v>
      </c>
    </row>
    <row r="92" spans="1:14" ht="38.25">
      <c r="A92" s="130"/>
      <c r="B92" s="41" t="s">
        <v>10</v>
      </c>
      <c r="C92" s="15" t="s">
        <v>24</v>
      </c>
      <c r="D92" s="15" t="s">
        <v>24</v>
      </c>
      <c r="E92" s="15" t="s">
        <v>24</v>
      </c>
      <c r="F92" s="15" t="s">
        <v>24</v>
      </c>
      <c r="G92" s="21" t="s">
        <v>15</v>
      </c>
      <c r="H92" s="21" t="s">
        <v>15</v>
      </c>
      <c r="I92" s="21" t="s">
        <v>15</v>
      </c>
      <c r="J92" s="21" t="s">
        <v>15</v>
      </c>
      <c r="K92" s="21" t="s">
        <v>15</v>
      </c>
    </row>
    <row r="93" spans="1:14" ht="38.25">
      <c r="A93" s="130"/>
      <c r="B93" s="41" t="s">
        <v>11</v>
      </c>
      <c r="C93" s="29">
        <v>30636800</v>
      </c>
      <c r="D93" s="29">
        <v>30636800</v>
      </c>
      <c r="E93" s="29">
        <v>0</v>
      </c>
      <c r="F93" s="29">
        <v>0</v>
      </c>
      <c r="G93" s="21" t="s">
        <v>25</v>
      </c>
      <c r="H93" s="21" t="s">
        <v>15</v>
      </c>
      <c r="I93" s="21" t="s">
        <v>15</v>
      </c>
      <c r="J93" s="21" t="s">
        <v>15</v>
      </c>
      <c r="K93" s="21" t="s">
        <v>15</v>
      </c>
    </row>
    <row r="94" spans="1:14" ht="25.5">
      <c r="A94" s="130"/>
      <c r="B94" s="41" t="s">
        <v>12</v>
      </c>
      <c r="C94" s="29">
        <v>3403432</v>
      </c>
      <c r="D94" s="29">
        <v>3403432</v>
      </c>
      <c r="E94" s="29">
        <v>0</v>
      </c>
      <c r="F94" s="29">
        <v>0</v>
      </c>
      <c r="G94" s="21" t="s">
        <v>15</v>
      </c>
      <c r="H94" s="21" t="s">
        <v>15</v>
      </c>
      <c r="I94" s="21" t="s">
        <v>15</v>
      </c>
      <c r="J94" s="21" t="s">
        <v>15</v>
      </c>
      <c r="K94" s="21" t="s">
        <v>15</v>
      </c>
    </row>
    <row r="95" spans="1:14" ht="38.25">
      <c r="A95" s="130"/>
      <c r="B95" s="41" t="s">
        <v>13</v>
      </c>
      <c r="C95" s="15" t="s">
        <v>24</v>
      </c>
      <c r="D95" s="15" t="s">
        <v>24</v>
      </c>
      <c r="E95" s="15" t="s">
        <v>24</v>
      </c>
      <c r="F95" s="15" t="s">
        <v>24</v>
      </c>
      <c r="G95" s="21" t="s">
        <v>15</v>
      </c>
      <c r="H95" s="21" t="s">
        <v>15</v>
      </c>
      <c r="I95" s="21" t="s">
        <v>15</v>
      </c>
      <c r="J95" s="21" t="s">
        <v>15</v>
      </c>
      <c r="K95" s="21" t="s">
        <v>15</v>
      </c>
    </row>
    <row r="96" spans="1:14">
      <c r="A96" s="141" t="s">
        <v>67</v>
      </c>
      <c r="B96" s="142"/>
      <c r="C96" s="142"/>
      <c r="D96" s="142"/>
      <c r="E96" s="142"/>
      <c r="F96" s="142"/>
      <c r="G96" s="143"/>
      <c r="H96" s="37" t="s">
        <v>15</v>
      </c>
      <c r="I96" s="13"/>
      <c r="J96" s="13"/>
      <c r="K96" s="14"/>
      <c r="L96" s="9"/>
      <c r="M96" s="9"/>
      <c r="N96" s="9"/>
    </row>
    <row r="97" spans="1:14">
      <c r="A97" s="20" t="s">
        <v>84</v>
      </c>
      <c r="B97" s="15" t="s">
        <v>14</v>
      </c>
      <c r="C97" s="10"/>
      <c r="D97" s="10"/>
      <c r="E97" s="10"/>
      <c r="F97" s="10"/>
      <c r="G97" s="16"/>
      <c r="H97" s="13"/>
      <c r="I97" s="120">
        <v>100</v>
      </c>
      <c r="J97" s="120">
        <v>100</v>
      </c>
      <c r="K97" s="120">
        <v>100</v>
      </c>
      <c r="L97" s="9"/>
      <c r="M97" s="9"/>
      <c r="N97" s="9"/>
    </row>
    <row r="98" spans="1:14" ht="39">
      <c r="A98" s="151" t="s">
        <v>69</v>
      </c>
      <c r="B98" s="10" t="s">
        <v>10</v>
      </c>
      <c r="C98" s="20" t="s">
        <v>24</v>
      </c>
      <c r="D98" s="20" t="s">
        <v>24</v>
      </c>
      <c r="E98" s="20" t="s">
        <v>24</v>
      </c>
      <c r="F98" s="20" t="s">
        <v>24</v>
      </c>
      <c r="G98" s="21"/>
      <c r="H98" s="125" t="s">
        <v>26</v>
      </c>
      <c r="I98" s="120"/>
      <c r="J98" s="120"/>
      <c r="K98" s="120"/>
      <c r="L98" s="9"/>
      <c r="M98" s="9"/>
      <c r="N98" s="9"/>
    </row>
    <row r="99" spans="1:14" ht="38.25">
      <c r="A99" s="152"/>
      <c r="B99" s="15" t="s">
        <v>11</v>
      </c>
      <c r="C99" s="20" t="s">
        <v>24</v>
      </c>
      <c r="D99" s="20" t="s">
        <v>24</v>
      </c>
      <c r="E99" s="20" t="s">
        <v>24</v>
      </c>
      <c r="F99" s="20" t="s">
        <v>24</v>
      </c>
      <c r="G99" s="21"/>
      <c r="H99" s="154"/>
      <c r="I99" s="120"/>
      <c r="J99" s="120"/>
      <c r="K99" s="120"/>
    </row>
    <row r="100" spans="1:14" ht="25.5">
      <c r="A100" s="152"/>
      <c r="B100" s="15" t="s">
        <v>12</v>
      </c>
      <c r="C100" s="20" t="s">
        <v>24</v>
      </c>
      <c r="D100" s="20" t="s">
        <v>24</v>
      </c>
      <c r="E100" s="20" t="s">
        <v>24</v>
      </c>
      <c r="F100" s="20" t="s">
        <v>24</v>
      </c>
      <c r="G100" s="21" t="s">
        <v>53</v>
      </c>
      <c r="H100" s="154"/>
      <c r="I100" s="120"/>
      <c r="J100" s="120"/>
      <c r="K100" s="120"/>
    </row>
    <row r="101" spans="1:14" ht="38.25">
      <c r="A101" s="153"/>
      <c r="B101" s="15" t="s">
        <v>13</v>
      </c>
      <c r="C101" s="20" t="s">
        <v>24</v>
      </c>
      <c r="D101" s="20" t="s">
        <v>24</v>
      </c>
      <c r="E101" s="20" t="s">
        <v>24</v>
      </c>
      <c r="F101" s="20" t="s">
        <v>24</v>
      </c>
      <c r="G101" s="21"/>
      <c r="H101" s="155"/>
      <c r="I101" s="120"/>
      <c r="J101" s="120"/>
      <c r="K101" s="120"/>
    </row>
    <row r="102" spans="1:14">
      <c r="A102" s="20" t="s">
        <v>85</v>
      </c>
      <c r="B102" s="15" t="s">
        <v>14</v>
      </c>
      <c r="C102" s="16"/>
      <c r="D102" s="16"/>
      <c r="E102" s="16"/>
      <c r="F102" s="16"/>
      <c r="G102" s="16"/>
      <c r="H102" s="21"/>
      <c r="I102" s="20"/>
      <c r="J102" s="20"/>
      <c r="K102" s="20"/>
    </row>
    <row r="103" spans="1:14" ht="51">
      <c r="A103" s="151" t="s">
        <v>70</v>
      </c>
      <c r="B103" s="15" t="s">
        <v>10</v>
      </c>
      <c r="C103" s="21" t="s">
        <v>24</v>
      </c>
      <c r="D103" s="21" t="s">
        <v>24</v>
      </c>
      <c r="E103" s="21" t="s">
        <v>24</v>
      </c>
      <c r="F103" s="21" t="s">
        <v>24</v>
      </c>
      <c r="G103" s="21"/>
      <c r="H103" s="41" t="s">
        <v>55</v>
      </c>
      <c r="I103" s="37" t="s">
        <v>56</v>
      </c>
      <c r="J103" s="37" t="s">
        <v>56</v>
      </c>
      <c r="K103" s="37" t="s">
        <v>56</v>
      </c>
    </row>
    <row r="104" spans="1:14" ht="38.25">
      <c r="A104" s="156"/>
      <c r="B104" s="15" t="s">
        <v>11</v>
      </c>
      <c r="C104" s="21" t="s">
        <v>24</v>
      </c>
      <c r="D104" s="21" t="s">
        <v>24</v>
      </c>
      <c r="E104" s="21" t="s">
        <v>24</v>
      </c>
      <c r="F104" s="21" t="s">
        <v>24</v>
      </c>
      <c r="G104" s="21"/>
      <c r="H104" s="125" t="s">
        <v>57</v>
      </c>
      <c r="I104" s="158" t="s">
        <v>56</v>
      </c>
      <c r="J104" s="158" t="s">
        <v>56</v>
      </c>
      <c r="K104" s="158" t="s">
        <v>56</v>
      </c>
    </row>
    <row r="105" spans="1:14" ht="25.5">
      <c r="A105" s="156"/>
      <c r="B105" s="15" t="s">
        <v>12</v>
      </c>
      <c r="C105" s="21" t="s">
        <v>24</v>
      </c>
      <c r="D105" s="21" t="s">
        <v>24</v>
      </c>
      <c r="E105" s="21" t="s">
        <v>24</v>
      </c>
      <c r="F105" s="21" t="s">
        <v>24</v>
      </c>
      <c r="G105" s="21" t="s">
        <v>53</v>
      </c>
      <c r="H105" s="155"/>
      <c r="I105" s="159"/>
      <c r="J105" s="159"/>
      <c r="K105" s="159"/>
    </row>
    <row r="106" spans="1:14" ht="38.25">
      <c r="A106" s="157"/>
      <c r="B106" s="15" t="s">
        <v>13</v>
      </c>
      <c r="C106" s="21" t="s">
        <v>24</v>
      </c>
      <c r="D106" s="21" t="s">
        <v>24</v>
      </c>
      <c r="E106" s="21" t="s">
        <v>24</v>
      </c>
      <c r="F106" s="21" t="s">
        <v>24</v>
      </c>
      <c r="G106" s="21"/>
      <c r="H106" s="41" t="s">
        <v>54</v>
      </c>
      <c r="I106" s="37">
        <v>97</v>
      </c>
      <c r="J106" s="37">
        <v>97</v>
      </c>
      <c r="K106" s="37">
        <v>97</v>
      </c>
    </row>
    <row r="107" spans="1:14">
      <c r="A107" s="129" t="s">
        <v>43</v>
      </c>
      <c r="B107" s="15" t="s">
        <v>14</v>
      </c>
      <c r="C107" s="29">
        <f>D107+E107+F107</f>
        <v>315780526</v>
      </c>
      <c r="D107" s="29">
        <v>105244000</v>
      </c>
      <c r="E107" s="29">
        <f t="shared" ref="E107:F107" si="0">E110</f>
        <v>105268263</v>
      </c>
      <c r="F107" s="29">
        <f t="shared" si="0"/>
        <v>105268263</v>
      </c>
      <c r="G107" s="21" t="s">
        <v>15</v>
      </c>
      <c r="H107" s="21" t="s">
        <v>25</v>
      </c>
      <c r="I107" s="21" t="s">
        <v>15</v>
      </c>
      <c r="J107" s="21" t="s">
        <v>15</v>
      </c>
      <c r="K107" s="21" t="s">
        <v>15</v>
      </c>
    </row>
    <row r="108" spans="1:14" ht="39">
      <c r="A108" s="150"/>
      <c r="B108" s="10" t="s">
        <v>10</v>
      </c>
      <c r="C108" s="21" t="s">
        <v>24</v>
      </c>
      <c r="D108" s="21" t="s">
        <v>24</v>
      </c>
      <c r="E108" s="21" t="s">
        <v>24</v>
      </c>
      <c r="F108" s="21" t="s">
        <v>24</v>
      </c>
      <c r="G108" s="21" t="s">
        <v>15</v>
      </c>
      <c r="H108" s="21" t="s">
        <v>15</v>
      </c>
      <c r="I108" s="21" t="s">
        <v>15</v>
      </c>
      <c r="J108" s="21" t="s">
        <v>15</v>
      </c>
      <c r="K108" s="21" t="s">
        <v>15</v>
      </c>
    </row>
    <row r="109" spans="1:14" ht="38.25">
      <c r="A109" s="150"/>
      <c r="B109" s="15" t="s">
        <v>11</v>
      </c>
      <c r="C109" s="21" t="s">
        <v>24</v>
      </c>
      <c r="D109" s="21" t="s">
        <v>24</v>
      </c>
      <c r="E109" s="21" t="s">
        <v>24</v>
      </c>
      <c r="F109" s="21" t="s">
        <v>24</v>
      </c>
      <c r="G109" s="21" t="s">
        <v>15</v>
      </c>
      <c r="H109" s="21" t="s">
        <v>15</v>
      </c>
      <c r="I109" s="21" t="s">
        <v>15</v>
      </c>
      <c r="J109" s="21" t="s">
        <v>15</v>
      </c>
      <c r="K109" s="21" t="s">
        <v>15</v>
      </c>
    </row>
    <row r="110" spans="1:14" ht="25.5">
      <c r="A110" s="150"/>
      <c r="B110" s="15" t="s">
        <v>12</v>
      </c>
      <c r="C110" s="29">
        <f>D110+E110+F110</f>
        <v>315780526</v>
      </c>
      <c r="D110" s="29">
        <f>D107</f>
        <v>105244000</v>
      </c>
      <c r="E110" s="29">
        <v>105268263</v>
      </c>
      <c r="F110" s="29">
        <v>105268263</v>
      </c>
      <c r="G110" s="21" t="s">
        <v>15</v>
      </c>
      <c r="H110" s="21" t="s">
        <v>15</v>
      </c>
      <c r="I110" s="21" t="s">
        <v>15</v>
      </c>
      <c r="J110" s="21" t="s">
        <v>15</v>
      </c>
      <c r="K110" s="21" t="s">
        <v>15</v>
      </c>
    </row>
    <row r="111" spans="1:14" ht="38.25">
      <c r="A111" s="150"/>
      <c r="B111" s="15" t="s">
        <v>13</v>
      </c>
      <c r="C111" s="21" t="s">
        <v>24</v>
      </c>
      <c r="D111" s="21" t="s">
        <v>24</v>
      </c>
      <c r="E111" s="21" t="s">
        <v>24</v>
      </c>
      <c r="F111" s="21" t="s">
        <v>24</v>
      </c>
      <c r="G111" s="21" t="s">
        <v>15</v>
      </c>
      <c r="H111" s="21" t="s">
        <v>15</v>
      </c>
      <c r="I111" s="21" t="s">
        <v>15</v>
      </c>
      <c r="J111" s="21" t="s">
        <v>15</v>
      </c>
      <c r="K111" s="21" t="s">
        <v>15</v>
      </c>
    </row>
    <row r="112" spans="1:14">
      <c r="A112" s="129" t="s">
        <v>68</v>
      </c>
      <c r="B112" s="15" t="s">
        <v>14</v>
      </c>
      <c r="C112" s="29">
        <f>C114+C115</f>
        <v>1284326539</v>
      </c>
      <c r="D112" s="29">
        <f t="shared" ref="D112:F112" si="1">D114+D115</f>
        <v>656788449</v>
      </c>
      <c r="E112" s="29">
        <f t="shared" si="1"/>
        <v>488658490</v>
      </c>
      <c r="F112" s="29">
        <f t="shared" si="1"/>
        <v>138879600</v>
      </c>
      <c r="G112" s="21" t="s">
        <v>15</v>
      </c>
      <c r="H112" s="21" t="s">
        <v>25</v>
      </c>
      <c r="I112" s="21" t="s">
        <v>15</v>
      </c>
      <c r="J112" s="21" t="s">
        <v>15</v>
      </c>
      <c r="K112" s="21" t="s">
        <v>15</v>
      </c>
    </row>
    <row r="113" spans="1:11" ht="39">
      <c r="A113" s="150"/>
      <c r="B113" s="10" t="s">
        <v>10</v>
      </c>
      <c r="C113" s="29"/>
      <c r="D113" s="29"/>
      <c r="E113" s="29"/>
      <c r="F113" s="29"/>
      <c r="G113" s="21" t="s">
        <v>15</v>
      </c>
      <c r="H113" s="21" t="s">
        <v>15</v>
      </c>
      <c r="I113" s="21" t="s">
        <v>15</v>
      </c>
      <c r="J113" s="21" t="s">
        <v>15</v>
      </c>
      <c r="K113" s="21" t="s">
        <v>15</v>
      </c>
    </row>
    <row r="114" spans="1:11" ht="38.25">
      <c r="A114" s="150"/>
      <c r="B114" s="15" t="s">
        <v>11</v>
      </c>
      <c r="C114" s="29">
        <f>C80+C88</f>
        <v>722074800</v>
      </c>
      <c r="D114" s="29">
        <f>D80+D88</f>
        <v>407273800</v>
      </c>
      <c r="E114" s="29">
        <f>E80+E88</f>
        <v>314801000</v>
      </c>
      <c r="F114" s="29">
        <f>F80+F88</f>
        <v>0</v>
      </c>
      <c r="G114" s="21" t="s">
        <v>15</v>
      </c>
      <c r="H114" s="21" t="s">
        <v>15</v>
      </c>
      <c r="I114" s="21" t="s">
        <v>15</v>
      </c>
      <c r="J114" s="21" t="s">
        <v>15</v>
      </c>
      <c r="K114" s="21" t="s">
        <v>15</v>
      </c>
    </row>
    <row r="115" spans="1:11" ht="25.5">
      <c r="A115" s="150"/>
      <c r="B115" s="15" t="s">
        <v>12</v>
      </c>
      <c r="C115" s="29">
        <f>C81+C89+C110</f>
        <v>562251739</v>
      </c>
      <c r="D115" s="29">
        <f>D81+D89+D110</f>
        <v>249514649</v>
      </c>
      <c r="E115" s="29">
        <f>E81+E89+E110</f>
        <v>173857490</v>
      </c>
      <c r="F115" s="29">
        <f>F81+F89+F110</f>
        <v>138879600</v>
      </c>
      <c r="G115" s="21" t="s">
        <v>15</v>
      </c>
      <c r="H115" s="21" t="s">
        <v>15</v>
      </c>
      <c r="I115" s="21" t="s">
        <v>15</v>
      </c>
      <c r="J115" s="21" t="s">
        <v>15</v>
      </c>
      <c r="K115" s="21" t="s">
        <v>15</v>
      </c>
    </row>
    <row r="116" spans="1:11" ht="38.25">
      <c r="A116" s="150"/>
      <c r="B116" s="15" t="s">
        <v>13</v>
      </c>
      <c r="C116" s="21" t="s">
        <v>24</v>
      </c>
      <c r="D116" s="21" t="s">
        <v>24</v>
      </c>
      <c r="E116" s="21" t="s">
        <v>24</v>
      </c>
      <c r="F116" s="21" t="s">
        <v>24</v>
      </c>
      <c r="G116" s="21" t="s">
        <v>15</v>
      </c>
      <c r="H116" s="21" t="s">
        <v>15</v>
      </c>
      <c r="I116" s="21" t="s">
        <v>15</v>
      </c>
      <c r="J116" s="21" t="s">
        <v>15</v>
      </c>
      <c r="K116" s="21" t="s">
        <v>15</v>
      </c>
    </row>
    <row r="117" spans="1:11">
      <c r="A117" s="129" t="s">
        <v>76</v>
      </c>
      <c r="B117" s="15" t="s">
        <v>14</v>
      </c>
      <c r="C117" s="29">
        <f>C119+C120</f>
        <v>476282616</v>
      </c>
      <c r="D117" s="29">
        <f t="shared" ref="D117:F117" si="2">D119+D120</f>
        <v>198523416</v>
      </c>
      <c r="E117" s="29">
        <f t="shared" si="2"/>
        <v>138879600</v>
      </c>
      <c r="F117" s="29">
        <f t="shared" si="2"/>
        <v>138879600</v>
      </c>
      <c r="G117" s="21" t="s">
        <v>15</v>
      </c>
      <c r="H117" s="21" t="s">
        <v>25</v>
      </c>
      <c r="I117" s="21" t="s">
        <v>15</v>
      </c>
      <c r="J117" s="21" t="s">
        <v>15</v>
      </c>
      <c r="K117" s="21" t="s">
        <v>15</v>
      </c>
    </row>
    <row r="118" spans="1:11" ht="39">
      <c r="A118" s="150"/>
      <c r="B118" s="10" t="s">
        <v>10</v>
      </c>
      <c r="C118" s="21" t="s">
        <v>24</v>
      </c>
      <c r="D118" s="21" t="s">
        <v>24</v>
      </c>
      <c r="E118" s="21" t="s">
        <v>24</v>
      </c>
      <c r="F118" s="21" t="s">
        <v>24</v>
      </c>
      <c r="G118" s="21" t="s">
        <v>15</v>
      </c>
      <c r="H118" s="21" t="s">
        <v>15</v>
      </c>
      <c r="I118" s="21" t="s">
        <v>15</v>
      </c>
      <c r="J118" s="21" t="s">
        <v>15</v>
      </c>
      <c r="K118" s="21" t="s">
        <v>15</v>
      </c>
    </row>
    <row r="119" spans="1:11" ht="38.25">
      <c r="A119" s="150"/>
      <c r="B119" s="15" t="s">
        <v>11</v>
      </c>
      <c r="C119" s="29">
        <f>C88</f>
        <v>30636800</v>
      </c>
      <c r="D119" s="29">
        <f>D88</f>
        <v>30636800</v>
      </c>
      <c r="E119" s="29">
        <v>0</v>
      </c>
      <c r="F119" s="29">
        <v>0</v>
      </c>
      <c r="G119" s="21" t="s">
        <v>15</v>
      </c>
      <c r="H119" s="21" t="s">
        <v>15</v>
      </c>
      <c r="I119" s="21" t="s">
        <v>15</v>
      </c>
      <c r="J119" s="21" t="s">
        <v>15</v>
      </c>
      <c r="K119" s="21" t="s">
        <v>15</v>
      </c>
    </row>
    <row r="120" spans="1:11" ht="25.5">
      <c r="A120" s="150"/>
      <c r="B120" s="15" t="s">
        <v>12</v>
      </c>
      <c r="C120" s="29">
        <f>C115-C125</f>
        <v>445645816</v>
      </c>
      <c r="D120" s="29">
        <f t="shared" ref="D120:F120" si="3">D115-D125</f>
        <v>167886616</v>
      </c>
      <c r="E120" s="29">
        <f t="shared" si="3"/>
        <v>138879600</v>
      </c>
      <c r="F120" s="29">
        <f t="shared" si="3"/>
        <v>138879600</v>
      </c>
      <c r="G120" s="21" t="s">
        <v>15</v>
      </c>
      <c r="H120" s="21" t="s">
        <v>15</v>
      </c>
      <c r="I120" s="21" t="s">
        <v>15</v>
      </c>
      <c r="J120" s="21" t="s">
        <v>15</v>
      </c>
      <c r="K120" s="21" t="s">
        <v>15</v>
      </c>
    </row>
    <row r="121" spans="1:11" ht="38.25">
      <c r="A121" s="150"/>
      <c r="B121" s="15" t="s">
        <v>13</v>
      </c>
      <c r="C121" s="21" t="s">
        <v>24</v>
      </c>
      <c r="D121" s="21" t="s">
        <v>24</v>
      </c>
      <c r="E121" s="21" t="s">
        <v>24</v>
      </c>
      <c r="F121" s="21" t="s">
        <v>24</v>
      </c>
      <c r="G121" s="21" t="s">
        <v>15</v>
      </c>
      <c r="H121" s="21" t="s">
        <v>15</v>
      </c>
      <c r="I121" s="21" t="s">
        <v>15</v>
      </c>
      <c r="J121" s="21" t="s">
        <v>15</v>
      </c>
      <c r="K121" s="21" t="s">
        <v>15</v>
      </c>
    </row>
    <row r="122" spans="1:11">
      <c r="A122" s="129" t="s">
        <v>75</v>
      </c>
      <c r="B122" s="15" t="s">
        <v>14</v>
      </c>
      <c r="C122" s="29">
        <f>C124+C125</f>
        <v>808043923</v>
      </c>
      <c r="D122" s="29">
        <f>D124+D125</f>
        <v>458265033</v>
      </c>
      <c r="E122" s="29">
        <f>E124+E125</f>
        <v>349778890</v>
      </c>
      <c r="F122" s="29">
        <v>0</v>
      </c>
      <c r="G122" s="21" t="s">
        <v>15</v>
      </c>
      <c r="H122" s="21" t="s">
        <v>25</v>
      </c>
      <c r="I122" s="21" t="s">
        <v>15</v>
      </c>
      <c r="J122" s="21" t="s">
        <v>15</v>
      </c>
      <c r="K122" s="21" t="s">
        <v>15</v>
      </c>
    </row>
    <row r="123" spans="1:11" ht="39">
      <c r="A123" s="150"/>
      <c r="B123" s="10" t="s">
        <v>10</v>
      </c>
      <c r="C123" s="21" t="s">
        <v>24</v>
      </c>
      <c r="D123" s="21" t="s">
        <v>24</v>
      </c>
      <c r="E123" s="21" t="s">
        <v>24</v>
      </c>
      <c r="F123" s="21" t="s">
        <v>24</v>
      </c>
      <c r="G123" s="21" t="s">
        <v>15</v>
      </c>
      <c r="H123" s="21" t="s">
        <v>15</v>
      </c>
      <c r="I123" s="21" t="s">
        <v>15</v>
      </c>
      <c r="J123" s="21" t="s">
        <v>15</v>
      </c>
      <c r="K123" s="21" t="s">
        <v>15</v>
      </c>
    </row>
    <row r="124" spans="1:11" ht="38.25">
      <c r="A124" s="150"/>
      <c r="B124" s="15" t="s">
        <v>11</v>
      </c>
      <c r="C124" s="29">
        <v>691438000</v>
      </c>
      <c r="D124" s="29">
        <v>376637000</v>
      </c>
      <c r="E124" s="29">
        <v>314801000</v>
      </c>
      <c r="F124" s="29">
        <v>0</v>
      </c>
      <c r="G124" s="21" t="s">
        <v>15</v>
      </c>
      <c r="H124" s="21" t="s">
        <v>15</v>
      </c>
      <c r="I124" s="21" t="s">
        <v>15</v>
      </c>
      <c r="J124" s="21" t="s">
        <v>15</v>
      </c>
      <c r="K124" s="21" t="s">
        <v>15</v>
      </c>
    </row>
    <row r="125" spans="1:11" ht="25.5">
      <c r="A125" s="150"/>
      <c r="B125" s="15" t="s">
        <v>12</v>
      </c>
      <c r="C125" s="29">
        <v>116605923</v>
      </c>
      <c r="D125" s="29">
        <v>81628033</v>
      </c>
      <c r="E125" s="29">
        <v>34977890</v>
      </c>
      <c r="F125" s="29">
        <v>0</v>
      </c>
      <c r="G125" s="21" t="s">
        <v>15</v>
      </c>
      <c r="H125" s="21" t="s">
        <v>15</v>
      </c>
      <c r="I125" s="21" t="s">
        <v>15</v>
      </c>
      <c r="J125" s="21" t="s">
        <v>15</v>
      </c>
      <c r="K125" s="21" t="s">
        <v>15</v>
      </c>
    </row>
    <row r="126" spans="1:11" ht="38.25">
      <c r="A126" s="150"/>
      <c r="B126" s="15" t="s">
        <v>13</v>
      </c>
      <c r="C126" s="21" t="s">
        <v>24</v>
      </c>
      <c r="D126" s="21" t="s">
        <v>24</v>
      </c>
      <c r="E126" s="21" t="s">
        <v>24</v>
      </c>
      <c r="F126" s="21" t="s">
        <v>24</v>
      </c>
      <c r="G126" s="21" t="s">
        <v>15</v>
      </c>
      <c r="H126" s="21" t="s">
        <v>15</v>
      </c>
      <c r="I126" s="21" t="s">
        <v>15</v>
      </c>
      <c r="J126" s="21" t="s">
        <v>15</v>
      </c>
      <c r="K126" s="21" t="s">
        <v>15</v>
      </c>
    </row>
  </sheetData>
  <mergeCells count="81">
    <mergeCell ref="J74:J77"/>
    <mergeCell ref="K74:K77"/>
    <mergeCell ref="J65:J68"/>
    <mergeCell ref="K65:K68"/>
    <mergeCell ref="I70:I73"/>
    <mergeCell ref="J70:J73"/>
    <mergeCell ref="K70:K73"/>
    <mergeCell ref="J56:J60"/>
    <mergeCell ref="K56:K60"/>
    <mergeCell ref="I61:I64"/>
    <mergeCell ref="J61:J64"/>
    <mergeCell ref="K61:K64"/>
    <mergeCell ref="H65:H68"/>
    <mergeCell ref="H70:H73"/>
    <mergeCell ref="H74:H77"/>
    <mergeCell ref="I56:I60"/>
    <mergeCell ref="I65:I68"/>
    <mergeCell ref="I74:I77"/>
    <mergeCell ref="A122:A126"/>
    <mergeCell ref="K97:K101"/>
    <mergeCell ref="A98:A101"/>
    <mergeCell ref="H98:H101"/>
    <mergeCell ref="A103:A106"/>
    <mergeCell ref="H104:H105"/>
    <mergeCell ref="I104:I105"/>
    <mergeCell ref="J104:J105"/>
    <mergeCell ref="K104:K105"/>
    <mergeCell ref="J97:J101"/>
    <mergeCell ref="A96:G96"/>
    <mergeCell ref="I97:I101"/>
    <mergeCell ref="A107:A111"/>
    <mergeCell ref="A112:A116"/>
    <mergeCell ref="A117:A121"/>
    <mergeCell ref="K51:K55"/>
    <mergeCell ref="A52:A55"/>
    <mergeCell ref="A83:G83"/>
    <mergeCell ref="A86:A90"/>
    <mergeCell ref="A91:A95"/>
    <mergeCell ref="H56:H60"/>
    <mergeCell ref="A57:A60"/>
    <mergeCell ref="A78:A82"/>
    <mergeCell ref="H51:H55"/>
    <mergeCell ref="I51:I55"/>
    <mergeCell ref="J51:J55"/>
    <mergeCell ref="A61:A64"/>
    <mergeCell ref="A65:A68"/>
    <mergeCell ref="A70:A73"/>
    <mergeCell ref="A74:A77"/>
    <mergeCell ref="H61:H64"/>
    <mergeCell ref="A42:A45"/>
    <mergeCell ref="H42:H44"/>
    <mergeCell ref="I42:I44"/>
    <mergeCell ref="J42:J44"/>
    <mergeCell ref="A47:A50"/>
    <mergeCell ref="K42:K44"/>
    <mergeCell ref="H46:H50"/>
    <mergeCell ref="I46:I50"/>
    <mergeCell ref="J46:J50"/>
    <mergeCell ref="K46:K50"/>
    <mergeCell ref="H31:H35"/>
    <mergeCell ref="I31:I35"/>
    <mergeCell ref="J31:J35"/>
    <mergeCell ref="K31:K35"/>
    <mergeCell ref="A32:A35"/>
    <mergeCell ref="H36:H40"/>
    <mergeCell ref="I36:I40"/>
    <mergeCell ref="J36:J40"/>
    <mergeCell ref="K36:K40"/>
    <mergeCell ref="A37:A40"/>
    <mergeCell ref="A25:G25"/>
    <mergeCell ref="H26:H30"/>
    <mergeCell ref="I26:I30"/>
    <mergeCell ref="J26:J30"/>
    <mergeCell ref="K26:K30"/>
    <mergeCell ref="A27:A30"/>
    <mergeCell ref="A15:G24"/>
    <mergeCell ref="B9:H9"/>
    <mergeCell ref="B10:H10"/>
    <mergeCell ref="D12:F12"/>
    <mergeCell ref="I12:K12"/>
    <mergeCell ref="A14:K14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6"/>
  <sheetViews>
    <sheetView tabSelected="1" view="pageBreakPreview" topLeftCell="A25" zoomScaleNormal="70" zoomScaleSheetLayoutView="100" workbookViewId="0">
      <selection activeCell="E39" sqref="E39"/>
    </sheetView>
  </sheetViews>
  <sheetFormatPr defaultColWidth="9.140625" defaultRowHeight="15"/>
  <cols>
    <col min="1" max="1" width="30.140625" style="22" customWidth="1"/>
    <col min="2" max="2" width="24.7109375" style="1" customWidth="1"/>
    <col min="3" max="3" width="15.28515625" style="2" customWidth="1"/>
    <col min="4" max="4" width="14.28515625" style="2" customWidth="1"/>
    <col min="5" max="5" width="16" style="2" customWidth="1"/>
    <col min="6" max="6" width="13" style="2" customWidth="1"/>
    <col min="7" max="7" width="13.7109375" style="2" customWidth="1"/>
    <col min="8" max="8" width="14.5703125" style="2" customWidth="1"/>
    <col min="9" max="9" width="13.7109375" style="2" customWidth="1"/>
    <col min="10" max="10" width="13.28515625" style="2" customWidth="1"/>
    <col min="11" max="11" width="20.42578125" style="2" customWidth="1"/>
    <col min="12" max="12" width="32.85546875" style="1" customWidth="1"/>
    <col min="13" max="13" width="9.5703125" style="1" customWidth="1"/>
    <col min="14" max="14" width="8.7109375" style="1" customWidth="1"/>
    <col min="15" max="15" width="8.140625" style="1" customWidth="1"/>
    <col min="16" max="16" width="10.28515625" style="1" customWidth="1"/>
    <col min="17" max="17" width="9.28515625" style="1" customWidth="1"/>
    <col min="18" max="18" width="8.85546875" style="1" customWidth="1"/>
    <col min="19" max="19" width="8.7109375" style="1" customWidth="1"/>
    <col min="20" max="20" width="11.5703125" style="1" customWidth="1"/>
    <col min="21" max="21" width="9.140625" style="1"/>
    <col min="22" max="22" width="10.28515625" style="1" customWidth="1"/>
    <col min="23" max="16384" width="9.140625" style="1"/>
  </cols>
  <sheetData>
    <row r="1" spans="1:22">
      <c r="L1" s="1" t="s">
        <v>95</v>
      </c>
    </row>
    <row r="2" spans="1:22" ht="27.75" customHeight="1">
      <c r="L2" s="161" t="s">
        <v>127</v>
      </c>
      <c r="M2" s="161"/>
      <c r="N2" s="161"/>
      <c r="O2" s="161"/>
      <c r="P2" s="161"/>
      <c r="Q2" s="161"/>
      <c r="R2" s="161"/>
      <c r="S2" s="161"/>
      <c r="T2" s="161"/>
    </row>
    <row r="9" spans="1:22">
      <c r="B9" s="175" t="s">
        <v>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</row>
    <row r="10" spans="1:22">
      <c r="B10" s="176" t="s">
        <v>103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</row>
    <row r="11" spans="1:22" s="4" customFormat="1">
      <c r="A11" s="23"/>
      <c r="B11" s="5"/>
      <c r="C11" s="98"/>
      <c r="D11" s="98"/>
      <c r="E11" s="98"/>
      <c r="F11" s="98"/>
      <c r="G11" s="98"/>
      <c r="H11" s="98"/>
      <c r="I11" s="98"/>
      <c r="J11" s="98"/>
      <c r="K11" s="98"/>
      <c r="L11" s="99"/>
      <c r="M11" s="86"/>
      <c r="N11" s="86"/>
      <c r="O11" s="86"/>
      <c r="P11" s="86"/>
      <c r="Q11" s="86"/>
      <c r="R11" s="86"/>
      <c r="S11" s="86"/>
      <c r="T11" s="86"/>
    </row>
    <row r="12" spans="1:22" s="85" customFormat="1" ht="71.25" customHeight="1">
      <c r="A12" s="181" t="s">
        <v>2</v>
      </c>
      <c r="B12" s="181" t="s">
        <v>3</v>
      </c>
      <c r="C12" s="181" t="s">
        <v>101</v>
      </c>
      <c r="D12" s="224" t="s">
        <v>5</v>
      </c>
      <c r="E12" s="225"/>
      <c r="F12" s="225"/>
      <c r="G12" s="225"/>
      <c r="H12" s="225"/>
      <c r="I12" s="225"/>
      <c r="J12" s="226"/>
      <c r="K12" s="181" t="s">
        <v>91</v>
      </c>
      <c r="L12" s="181" t="s">
        <v>7</v>
      </c>
      <c r="M12" s="227" t="s">
        <v>92</v>
      </c>
      <c r="N12" s="228"/>
      <c r="O12" s="228"/>
      <c r="P12" s="228"/>
      <c r="Q12" s="228"/>
      <c r="R12" s="228"/>
      <c r="S12" s="188"/>
      <c r="T12" s="232" t="s">
        <v>132</v>
      </c>
      <c r="U12" s="8"/>
      <c r="V12" s="8"/>
    </row>
    <row r="13" spans="1:22" s="85" customFormat="1" ht="31.5" customHeight="1">
      <c r="A13" s="183"/>
      <c r="B13" s="183"/>
      <c r="C13" s="183"/>
      <c r="D13" s="84" t="s">
        <v>21</v>
      </c>
      <c r="E13" s="84" t="s">
        <v>22</v>
      </c>
      <c r="F13" s="84" t="s">
        <v>23</v>
      </c>
      <c r="G13" s="84" t="s">
        <v>96</v>
      </c>
      <c r="H13" s="84" t="s">
        <v>98</v>
      </c>
      <c r="I13" s="84" t="s">
        <v>99</v>
      </c>
      <c r="J13" s="84" t="s">
        <v>100</v>
      </c>
      <c r="K13" s="183"/>
      <c r="L13" s="183"/>
      <c r="M13" s="84" t="s">
        <v>21</v>
      </c>
      <c r="N13" s="84" t="s">
        <v>22</v>
      </c>
      <c r="O13" s="84" t="s">
        <v>23</v>
      </c>
      <c r="P13" s="84" t="s">
        <v>96</v>
      </c>
      <c r="Q13" s="84" t="s">
        <v>98</v>
      </c>
      <c r="R13" s="84" t="s">
        <v>97</v>
      </c>
      <c r="S13" s="84" t="s">
        <v>100</v>
      </c>
      <c r="T13" s="233"/>
      <c r="U13" s="8"/>
      <c r="V13" s="8"/>
    </row>
    <row r="14" spans="1:22" ht="24.75" customHeight="1">
      <c r="A14" s="229" t="s">
        <v>133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1"/>
      <c r="U14" s="95"/>
      <c r="V14" s="95"/>
    </row>
    <row r="15" spans="1:22" ht="155.25" customHeight="1">
      <c r="A15" s="215" t="s">
        <v>9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7"/>
      <c r="L15" s="55" t="s">
        <v>81</v>
      </c>
      <c r="M15" s="89">
        <v>94</v>
      </c>
      <c r="N15" s="89">
        <v>97</v>
      </c>
      <c r="O15" s="89">
        <v>100</v>
      </c>
      <c r="P15" s="89">
        <v>100</v>
      </c>
      <c r="Q15" s="89">
        <v>100</v>
      </c>
      <c r="R15" s="89">
        <v>100</v>
      </c>
      <c r="S15" s="89">
        <v>100</v>
      </c>
      <c r="T15" s="89">
        <v>100</v>
      </c>
      <c r="U15" s="95"/>
      <c r="V15" s="95"/>
    </row>
    <row r="16" spans="1:22" ht="63.75" customHeight="1">
      <c r="A16" s="218"/>
      <c r="B16" s="219"/>
      <c r="C16" s="219"/>
      <c r="D16" s="219"/>
      <c r="E16" s="219"/>
      <c r="F16" s="219"/>
      <c r="G16" s="219"/>
      <c r="H16" s="219"/>
      <c r="I16" s="219"/>
      <c r="J16" s="219"/>
      <c r="K16" s="220"/>
      <c r="L16" s="56" t="s">
        <v>136</v>
      </c>
      <c r="M16" s="84">
        <v>80</v>
      </c>
      <c r="N16" s="84">
        <v>95</v>
      </c>
      <c r="O16" s="84">
        <v>100</v>
      </c>
      <c r="P16" s="84">
        <v>100</v>
      </c>
      <c r="Q16" s="84">
        <v>100</v>
      </c>
      <c r="R16" s="84">
        <v>100</v>
      </c>
      <c r="S16" s="84">
        <v>100</v>
      </c>
      <c r="T16" s="84">
        <f>M16+N16+O16+P16+Q16+R16+S16</f>
        <v>675</v>
      </c>
      <c r="U16" s="95"/>
      <c r="V16" s="95"/>
    </row>
    <row r="17" spans="1:22" ht="46.5" customHeight="1">
      <c r="A17" s="218"/>
      <c r="B17" s="219"/>
      <c r="C17" s="219"/>
      <c r="D17" s="219"/>
      <c r="E17" s="219"/>
      <c r="F17" s="219"/>
      <c r="G17" s="219"/>
      <c r="H17" s="219"/>
      <c r="I17" s="219"/>
      <c r="J17" s="219"/>
      <c r="K17" s="220"/>
      <c r="L17" s="55" t="s">
        <v>137</v>
      </c>
      <c r="M17" s="89">
        <v>10</v>
      </c>
      <c r="N17" s="89">
        <v>12</v>
      </c>
      <c r="O17" s="89">
        <v>12</v>
      </c>
      <c r="P17" s="89">
        <v>11</v>
      </c>
      <c r="Q17" s="89">
        <v>11</v>
      </c>
      <c r="R17" s="89">
        <v>11</v>
      </c>
      <c r="S17" s="89">
        <v>11</v>
      </c>
      <c r="T17" s="89">
        <f>M17+N17+O17+P17+Q17+R17+S17</f>
        <v>78</v>
      </c>
      <c r="U17" s="95"/>
      <c r="V17" s="95"/>
    </row>
    <row r="18" spans="1:22" ht="66.75" customHeight="1">
      <c r="A18" s="218"/>
      <c r="B18" s="219"/>
      <c r="C18" s="219"/>
      <c r="D18" s="219"/>
      <c r="E18" s="219"/>
      <c r="F18" s="219"/>
      <c r="G18" s="219"/>
      <c r="H18" s="219"/>
      <c r="I18" s="219"/>
      <c r="J18" s="219"/>
      <c r="K18" s="220"/>
      <c r="L18" s="55" t="s">
        <v>138</v>
      </c>
      <c r="M18" s="89">
        <v>22</v>
      </c>
      <c r="N18" s="89">
        <v>21</v>
      </c>
      <c r="O18" s="89">
        <v>11</v>
      </c>
      <c r="P18" s="89">
        <v>4</v>
      </c>
      <c r="Q18" s="89">
        <v>4</v>
      </c>
      <c r="R18" s="89">
        <v>4</v>
      </c>
      <c r="S18" s="89">
        <v>4</v>
      </c>
      <c r="T18" s="84">
        <v>4</v>
      </c>
      <c r="U18" s="95"/>
      <c r="V18" s="95"/>
    </row>
    <row r="19" spans="1:22" ht="33" customHeight="1">
      <c r="A19" s="218"/>
      <c r="B19" s="219"/>
      <c r="C19" s="219"/>
      <c r="D19" s="219"/>
      <c r="E19" s="219"/>
      <c r="F19" s="219"/>
      <c r="G19" s="219"/>
      <c r="H19" s="219"/>
      <c r="I19" s="219"/>
      <c r="J19" s="219"/>
      <c r="K19" s="220"/>
      <c r="L19" s="55" t="s">
        <v>139</v>
      </c>
      <c r="M19" s="89">
        <v>17</v>
      </c>
      <c r="N19" s="89">
        <v>18</v>
      </c>
      <c r="O19" s="89">
        <v>2</v>
      </c>
      <c r="P19" s="89" t="s">
        <v>25</v>
      </c>
      <c r="Q19" s="89" t="s">
        <v>25</v>
      </c>
      <c r="R19" s="89" t="s">
        <v>25</v>
      </c>
      <c r="S19" s="89" t="s">
        <v>25</v>
      </c>
      <c r="T19" s="89">
        <f>M19+N19+O19</f>
        <v>37</v>
      </c>
      <c r="U19" s="95"/>
      <c r="V19" s="95"/>
    </row>
    <row r="20" spans="1:22" ht="30" customHeight="1">
      <c r="A20" s="218"/>
      <c r="B20" s="219"/>
      <c r="C20" s="219"/>
      <c r="D20" s="219"/>
      <c r="E20" s="219"/>
      <c r="F20" s="219"/>
      <c r="G20" s="219"/>
      <c r="H20" s="219"/>
      <c r="I20" s="219"/>
      <c r="J20" s="219"/>
      <c r="K20" s="220"/>
      <c r="L20" s="55" t="s">
        <v>140</v>
      </c>
      <c r="M20" s="89">
        <v>13</v>
      </c>
      <c r="N20" s="89">
        <v>18</v>
      </c>
      <c r="O20" s="89">
        <v>2</v>
      </c>
      <c r="P20" s="89" t="s">
        <v>25</v>
      </c>
      <c r="Q20" s="89" t="s">
        <v>25</v>
      </c>
      <c r="R20" s="89" t="s">
        <v>25</v>
      </c>
      <c r="S20" s="89" t="s">
        <v>25</v>
      </c>
      <c r="T20" s="89">
        <f>M20+N20+O20</f>
        <v>33</v>
      </c>
      <c r="U20" s="95"/>
      <c r="V20" s="95"/>
    </row>
    <row r="21" spans="1:22" ht="174.75" customHeight="1">
      <c r="A21" s="218"/>
      <c r="B21" s="219"/>
      <c r="C21" s="219"/>
      <c r="D21" s="219"/>
      <c r="E21" s="219"/>
      <c r="F21" s="219"/>
      <c r="G21" s="219"/>
      <c r="H21" s="219"/>
      <c r="I21" s="219"/>
      <c r="J21" s="219"/>
      <c r="K21" s="220"/>
      <c r="L21" s="55" t="s">
        <v>141</v>
      </c>
      <c r="M21" s="89">
        <v>34</v>
      </c>
      <c r="N21" s="89">
        <v>34</v>
      </c>
      <c r="O21" s="89">
        <v>34</v>
      </c>
      <c r="P21" s="89">
        <v>34</v>
      </c>
      <c r="Q21" s="89">
        <v>34</v>
      </c>
      <c r="R21" s="89">
        <v>34</v>
      </c>
      <c r="S21" s="89">
        <v>34</v>
      </c>
      <c r="T21" s="89">
        <v>34</v>
      </c>
      <c r="U21" s="95"/>
      <c r="V21" s="95"/>
    </row>
    <row r="22" spans="1:22" ht="36.75" customHeight="1">
      <c r="A22" s="218"/>
      <c r="B22" s="219"/>
      <c r="C22" s="219"/>
      <c r="D22" s="219"/>
      <c r="E22" s="219"/>
      <c r="F22" s="219"/>
      <c r="G22" s="219"/>
      <c r="H22" s="219"/>
      <c r="I22" s="219"/>
      <c r="J22" s="219"/>
      <c r="K22" s="220"/>
      <c r="L22" s="57" t="s">
        <v>142</v>
      </c>
      <c r="M22" s="89">
        <v>2412</v>
      </c>
      <c r="N22" s="89">
        <v>64</v>
      </c>
      <c r="O22" s="89">
        <v>64</v>
      </c>
      <c r="P22" s="89">
        <v>64</v>
      </c>
      <c r="Q22" s="89">
        <v>64</v>
      </c>
      <c r="R22" s="89">
        <v>64</v>
      </c>
      <c r="S22" s="89">
        <v>64</v>
      </c>
      <c r="T22" s="89">
        <f>S22+R22+Q22+P22+O22+N22+M22</f>
        <v>2796</v>
      </c>
      <c r="U22" s="95"/>
      <c r="V22" s="95"/>
    </row>
    <row r="23" spans="1:22" ht="78.75" customHeight="1">
      <c r="A23" s="218"/>
      <c r="B23" s="219"/>
      <c r="C23" s="219"/>
      <c r="D23" s="219"/>
      <c r="E23" s="219"/>
      <c r="F23" s="219"/>
      <c r="G23" s="219"/>
      <c r="H23" s="219"/>
      <c r="I23" s="219"/>
      <c r="J23" s="219"/>
      <c r="K23" s="220"/>
      <c r="L23" s="57" t="s">
        <v>143</v>
      </c>
      <c r="M23" s="89">
        <v>99.4</v>
      </c>
      <c r="N23" s="89">
        <v>95</v>
      </c>
      <c r="O23" s="89">
        <v>95</v>
      </c>
      <c r="P23" s="89">
        <v>95</v>
      </c>
      <c r="Q23" s="89">
        <v>95</v>
      </c>
      <c r="R23" s="89">
        <v>95</v>
      </c>
      <c r="S23" s="89">
        <v>95</v>
      </c>
      <c r="T23" s="89">
        <v>95</v>
      </c>
      <c r="U23" s="95"/>
      <c r="V23" s="95"/>
    </row>
    <row r="24" spans="1:22" ht="92.25" customHeight="1">
      <c r="A24" s="221"/>
      <c r="B24" s="222"/>
      <c r="C24" s="222"/>
      <c r="D24" s="222"/>
      <c r="E24" s="222"/>
      <c r="F24" s="222"/>
      <c r="G24" s="222"/>
      <c r="H24" s="222"/>
      <c r="I24" s="222"/>
      <c r="J24" s="222"/>
      <c r="K24" s="223"/>
      <c r="L24" s="55" t="s">
        <v>144</v>
      </c>
      <c r="M24" s="89">
        <v>2</v>
      </c>
      <c r="N24" s="89" t="s">
        <v>25</v>
      </c>
      <c r="O24" s="89" t="s">
        <v>25</v>
      </c>
      <c r="P24" s="89" t="s">
        <v>25</v>
      </c>
      <c r="Q24" s="89" t="s">
        <v>25</v>
      </c>
      <c r="R24" s="89" t="s">
        <v>25</v>
      </c>
      <c r="S24" s="89" t="s">
        <v>25</v>
      </c>
      <c r="T24" s="89">
        <v>2</v>
      </c>
      <c r="U24" s="95"/>
      <c r="V24" s="95"/>
    </row>
    <row r="25" spans="1:22" ht="34.5" customHeight="1">
      <c r="A25" s="234" t="s">
        <v>28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6"/>
      <c r="U25" s="95"/>
      <c r="V25" s="95"/>
    </row>
    <row r="26" spans="1:22" ht="15" customHeight="1">
      <c r="A26" s="58" t="s">
        <v>29</v>
      </c>
      <c r="B26" s="88" t="s">
        <v>14</v>
      </c>
      <c r="C26" s="59">
        <f>C29</f>
        <v>7593529</v>
      </c>
      <c r="D26" s="90" t="s">
        <v>24</v>
      </c>
      <c r="E26" s="59">
        <f t="shared" ref="E26:J26" si="0">E29</f>
        <v>1336421</v>
      </c>
      <c r="F26" s="59">
        <f t="shared" si="0"/>
        <v>1404088</v>
      </c>
      <c r="G26" s="59">
        <f t="shared" si="0"/>
        <v>1213255</v>
      </c>
      <c r="H26" s="59">
        <f t="shared" si="0"/>
        <v>1213255</v>
      </c>
      <c r="I26" s="59">
        <f t="shared" si="0"/>
        <v>1213255</v>
      </c>
      <c r="J26" s="59">
        <f t="shared" si="0"/>
        <v>1213255</v>
      </c>
      <c r="K26" s="169" t="s">
        <v>112</v>
      </c>
      <c r="L26" s="162" t="s">
        <v>145</v>
      </c>
      <c r="M26" s="177">
        <v>94</v>
      </c>
      <c r="N26" s="177">
        <v>97</v>
      </c>
      <c r="O26" s="177">
        <v>100</v>
      </c>
      <c r="P26" s="181">
        <v>100</v>
      </c>
      <c r="Q26" s="181">
        <v>100</v>
      </c>
      <c r="R26" s="181">
        <v>100</v>
      </c>
      <c r="S26" s="181">
        <v>100</v>
      </c>
      <c r="T26" s="177">
        <v>100</v>
      </c>
      <c r="U26" s="95"/>
      <c r="V26" s="95"/>
    </row>
    <row r="27" spans="1:22" ht="56.25" hidden="1" customHeight="1">
      <c r="B27" s="88" t="s">
        <v>10</v>
      </c>
      <c r="C27" s="59" t="s">
        <v>24</v>
      </c>
      <c r="D27" s="90" t="s">
        <v>24</v>
      </c>
      <c r="E27" s="59"/>
      <c r="F27" s="59"/>
      <c r="G27" s="59"/>
      <c r="H27" s="59"/>
      <c r="I27" s="59" t="s">
        <v>24</v>
      </c>
      <c r="J27" s="59" t="s">
        <v>24</v>
      </c>
      <c r="K27" s="165"/>
      <c r="L27" s="163"/>
      <c r="M27" s="177"/>
      <c r="N27" s="177"/>
      <c r="O27" s="177"/>
      <c r="P27" s="182"/>
      <c r="Q27" s="182"/>
      <c r="R27" s="182"/>
      <c r="S27" s="182"/>
      <c r="T27" s="177"/>
      <c r="U27" s="95"/>
      <c r="V27" s="95"/>
    </row>
    <row r="28" spans="1:22" ht="45" hidden="1" customHeight="1">
      <c r="A28" s="92"/>
      <c r="B28" s="88" t="s">
        <v>11</v>
      </c>
      <c r="C28" s="59" t="s">
        <v>24</v>
      </c>
      <c r="D28" s="90" t="s">
        <v>24</v>
      </c>
      <c r="E28" s="59"/>
      <c r="F28" s="59"/>
      <c r="G28" s="59"/>
      <c r="H28" s="59"/>
      <c r="I28" s="59" t="s">
        <v>24</v>
      </c>
      <c r="J28" s="59" t="s">
        <v>24</v>
      </c>
      <c r="K28" s="165"/>
      <c r="L28" s="163"/>
      <c r="M28" s="178"/>
      <c r="N28" s="178"/>
      <c r="O28" s="178"/>
      <c r="P28" s="182"/>
      <c r="Q28" s="182"/>
      <c r="R28" s="182"/>
      <c r="S28" s="182"/>
      <c r="T28" s="178"/>
    </row>
    <row r="29" spans="1:22" ht="130.5" customHeight="1">
      <c r="A29" s="91" t="s">
        <v>16</v>
      </c>
      <c r="B29" s="88" t="s">
        <v>12</v>
      </c>
      <c r="C29" s="60">
        <f>E29+F29+G29+H29+I29+J29</f>
        <v>7593529</v>
      </c>
      <c r="D29" s="90" t="s">
        <v>24</v>
      </c>
      <c r="E29" s="60">
        <v>1336421</v>
      </c>
      <c r="F29" s="60">
        <v>1404088</v>
      </c>
      <c r="G29" s="60">
        <v>1213255</v>
      </c>
      <c r="H29" s="60">
        <v>1213255</v>
      </c>
      <c r="I29" s="60">
        <v>1213255</v>
      </c>
      <c r="J29" s="60">
        <v>1213255</v>
      </c>
      <c r="K29" s="165"/>
      <c r="L29" s="163"/>
      <c r="M29" s="178"/>
      <c r="N29" s="178"/>
      <c r="O29" s="178"/>
      <c r="P29" s="182"/>
      <c r="Q29" s="182"/>
      <c r="R29" s="182"/>
      <c r="S29" s="182"/>
      <c r="T29" s="178"/>
    </row>
    <row r="30" spans="1:22" ht="33.75" hidden="1" customHeight="1">
      <c r="A30" s="93"/>
      <c r="B30" s="88" t="s">
        <v>13</v>
      </c>
      <c r="C30" s="60" t="s">
        <v>24</v>
      </c>
      <c r="D30" s="90" t="s">
        <v>24</v>
      </c>
      <c r="E30" s="60"/>
      <c r="F30" s="60"/>
      <c r="G30" s="60"/>
      <c r="H30" s="60"/>
      <c r="I30" s="60" t="s">
        <v>24</v>
      </c>
      <c r="J30" s="60" t="s">
        <v>24</v>
      </c>
      <c r="K30" s="165"/>
      <c r="L30" s="100"/>
      <c r="M30" s="178"/>
      <c r="N30" s="178"/>
      <c r="O30" s="178"/>
      <c r="P30" s="183"/>
      <c r="Q30" s="183"/>
      <c r="R30" s="183"/>
      <c r="S30" s="183"/>
      <c r="T30" s="178"/>
    </row>
    <row r="31" spans="1:22" ht="36.75" customHeight="1">
      <c r="A31" s="58" t="s">
        <v>30</v>
      </c>
      <c r="B31" s="88" t="s">
        <v>14</v>
      </c>
      <c r="C31" s="60">
        <f t="shared" ref="C31:C49" si="1">E31+F31+G31+H31+I31+J31</f>
        <v>57912952</v>
      </c>
      <c r="D31" s="90" t="s">
        <v>24</v>
      </c>
      <c r="E31" s="60">
        <f>10115516-1109629</f>
        <v>9005887</v>
      </c>
      <c r="F31" s="60">
        <f>F34</f>
        <v>9781413</v>
      </c>
      <c r="G31" s="60">
        <f t="shared" ref="G31:J31" si="2">G34</f>
        <v>9781413</v>
      </c>
      <c r="H31" s="60">
        <f t="shared" si="2"/>
        <v>9781413</v>
      </c>
      <c r="I31" s="60">
        <f t="shared" si="2"/>
        <v>9781413</v>
      </c>
      <c r="J31" s="60">
        <f t="shared" si="2"/>
        <v>9781413</v>
      </c>
      <c r="K31" s="165"/>
      <c r="L31" s="162" t="s">
        <v>104</v>
      </c>
      <c r="M31" s="177">
        <v>80</v>
      </c>
      <c r="N31" s="177">
        <v>95</v>
      </c>
      <c r="O31" s="177">
        <v>100</v>
      </c>
      <c r="P31" s="181">
        <v>100</v>
      </c>
      <c r="Q31" s="181">
        <v>100</v>
      </c>
      <c r="R31" s="181">
        <v>100</v>
      </c>
      <c r="S31" s="181">
        <v>100</v>
      </c>
      <c r="T31" s="177">
        <f>S31+R31+Q31+P31+O31+N31+M31</f>
        <v>675</v>
      </c>
    </row>
    <row r="32" spans="1:22" ht="56.25" hidden="1" customHeight="1">
      <c r="B32" s="88" t="s">
        <v>10</v>
      </c>
      <c r="C32" s="60" t="e">
        <f t="shared" si="1"/>
        <v>#VALUE!</v>
      </c>
      <c r="D32" s="90" t="s">
        <v>24</v>
      </c>
      <c r="E32" s="60"/>
      <c r="F32" s="60"/>
      <c r="G32" s="60"/>
      <c r="H32" s="60"/>
      <c r="I32" s="60" t="s">
        <v>24</v>
      </c>
      <c r="J32" s="60" t="s">
        <v>24</v>
      </c>
      <c r="K32" s="165"/>
      <c r="L32" s="163"/>
      <c r="M32" s="177"/>
      <c r="N32" s="177"/>
      <c r="O32" s="177"/>
      <c r="P32" s="182"/>
      <c r="Q32" s="182"/>
      <c r="R32" s="182"/>
      <c r="S32" s="182"/>
      <c r="T32" s="177"/>
    </row>
    <row r="33" spans="1:20" ht="45" hidden="1" customHeight="1">
      <c r="A33" s="92"/>
      <c r="B33" s="88" t="s">
        <v>11</v>
      </c>
      <c r="C33" s="60" t="e">
        <f t="shared" si="1"/>
        <v>#VALUE!</v>
      </c>
      <c r="D33" s="90" t="s">
        <v>24</v>
      </c>
      <c r="E33" s="60"/>
      <c r="F33" s="60"/>
      <c r="G33" s="60"/>
      <c r="H33" s="60"/>
      <c r="I33" s="60" t="s">
        <v>24</v>
      </c>
      <c r="J33" s="60" t="s">
        <v>24</v>
      </c>
      <c r="K33" s="165"/>
      <c r="L33" s="163"/>
      <c r="M33" s="178"/>
      <c r="N33" s="178"/>
      <c r="O33" s="178"/>
      <c r="P33" s="182"/>
      <c r="Q33" s="182"/>
      <c r="R33" s="182"/>
      <c r="S33" s="182"/>
      <c r="T33" s="178"/>
    </row>
    <row r="34" spans="1:20" ht="91.5" customHeight="1">
      <c r="A34" s="91" t="s">
        <v>17</v>
      </c>
      <c r="B34" s="88" t="s">
        <v>12</v>
      </c>
      <c r="C34" s="60">
        <f t="shared" si="1"/>
        <v>57912952</v>
      </c>
      <c r="D34" s="90" t="s">
        <v>24</v>
      </c>
      <c r="E34" s="60">
        <f>10115516-1109629</f>
        <v>9005887</v>
      </c>
      <c r="F34" s="60">
        <f>10891042-1109629</f>
        <v>9781413</v>
      </c>
      <c r="G34" s="60">
        <f>10891042-1109629</f>
        <v>9781413</v>
      </c>
      <c r="H34" s="60">
        <f t="shared" ref="H34:J34" si="3">10891042-1109629</f>
        <v>9781413</v>
      </c>
      <c r="I34" s="60">
        <f t="shared" si="3"/>
        <v>9781413</v>
      </c>
      <c r="J34" s="60">
        <f t="shared" si="3"/>
        <v>9781413</v>
      </c>
      <c r="K34" s="165"/>
      <c r="L34" s="163"/>
      <c r="M34" s="178"/>
      <c r="N34" s="178"/>
      <c r="O34" s="178"/>
      <c r="P34" s="182"/>
      <c r="Q34" s="182"/>
      <c r="R34" s="182"/>
      <c r="S34" s="182"/>
      <c r="T34" s="178"/>
    </row>
    <row r="35" spans="1:20" ht="33.75" hidden="1" customHeight="1">
      <c r="A35" s="93"/>
      <c r="B35" s="88" t="s">
        <v>13</v>
      </c>
      <c r="C35" s="59" t="e">
        <f t="shared" si="1"/>
        <v>#VALUE!</v>
      </c>
      <c r="D35" s="90" t="s">
        <v>24</v>
      </c>
      <c r="E35" s="60"/>
      <c r="F35" s="60"/>
      <c r="G35" s="60"/>
      <c r="H35" s="60"/>
      <c r="I35" s="60" t="s">
        <v>24</v>
      </c>
      <c r="J35" s="60" t="s">
        <v>24</v>
      </c>
      <c r="K35" s="165"/>
      <c r="L35" s="101"/>
      <c r="M35" s="178"/>
      <c r="N35" s="178"/>
      <c r="O35" s="178"/>
      <c r="P35" s="183"/>
      <c r="Q35" s="183"/>
      <c r="R35" s="183"/>
      <c r="S35" s="183"/>
      <c r="T35" s="178"/>
    </row>
    <row r="36" spans="1:20" ht="48" customHeight="1">
      <c r="A36" s="61" t="s">
        <v>31</v>
      </c>
      <c r="B36" s="88" t="s">
        <v>14</v>
      </c>
      <c r="C36" s="59">
        <f t="shared" si="1"/>
        <v>2768523</v>
      </c>
      <c r="D36" s="90" t="s">
        <v>24</v>
      </c>
      <c r="E36" s="60">
        <f>E39</f>
        <v>846638</v>
      </c>
      <c r="F36" s="60">
        <v>384377</v>
      </c>
      <c r="G36" s="60">
        <v>384377</v>
      </c>
      <c r="H36" s="60">
        <v>384377</v>
      </c>
      <c r="I36" s="60">
        <v>384377</v>
      </c>
      <c r="J36" s="60">
        <v>384377</v>
      </c>
      <c r="K36" s="165"/>
      <c r="L36" s="162" t="s">
        <v>111</v>
      </c>
      <c r="M36" s="170">
        <v>22</v>
      </c>
      <c r="N36" s="170">
        <v>21</v>
      </c>
      <c r="O36" s="170">
        <v>11</v>
      </c>
      <c r="P36" s="170">
        <v>4</v>
      </c>
      <c r="Q36" s="170">
        <v>4</v>
      </c>
      <c r="R36" s="170">
        <v>4</v>
      </c>
      <c r="S36" s="170">
        <v>4</v>
      </c>
      <c r="T36" s="170">
        <v>4</v>
      </c>
    </row>
    <row r="37" spans="1:20" ht="56.25" hidden="1" customHeight="1">
      <c r="B37" s="88" t="s">
        <v>10</v>
      </c>
      <c r="C37" s="59" t="e">
        <f t="shared" si="1"/>
        <v>#VALUE!</v>
      </c>
      <c r="D37" s="90" t="s">
        <v>24</v>
      </c>
      <c r="E37" s="60"/>
      <c r="F37" s="60"/>
      <c r="G37" s="60"/>
      <c r="H37" s="60"/>
      <c r="I37" s="60" t="s">
        <v>24</v>
      </c>
      <c r="J37" s="60" t="s">
        <v>24</v>
      </c>
      <c r="K37" s="165"/>
      <c r="L37" s="163"/>
      <c r="M37" s="179"/>
      <c r="N37" s="179"/>
      <c r="O37" s="179"/>
      <c r="P37" s="173"/>
      <c r="Q37" s="173"/>
      <c r="R37" s="173"/>
      <c r="S37" s="173"/>
      <c r="T37" s="179"/>
    </row>
    <row r="38" spans="1:20" ht="45" hidden="1" customHeight="1">
      <c r="A38" s="91"/>
      <c r="B38" s="88" t="s">
        <v>11</v>
      </c>
      <c r="C38" s="59" t="e">
        <f t="shared" si="1"/>
        <v>#VALUE!</v>
      </c>
      <c r="D38" s="90" t="s">
        <v>24</v>
      </c>
      <c r="E38" s="60"/>
      <c r="F38" s="60"/>
      <c r="G38" s="60"/>
      <c r="H38" s="60"/>
      <c r="I38" s="60" t="s">
        <v>24</v>
      </c>
      <c r="J38" s="60" t="s">
        <v>24</v>
      </c>
      <c r="K38" s="165"/>
      <c r="L38" s="163"/>
      <c r="M38" s="179"/>
      <c r="N38" s="179"/>
      <c r="O38" s="179"/>
      <c r="P38" s="173"/>
      <c r="Q38" s="173"/>
      <c r="R38" s="173"/>
      <c r="S38" s="173"/>
      <c r="T38" s="179"/>
    </row>
    <row r="39" spans="1:20" ht="64.5" customHeight="1">
      <c r="A39" s="91" t="s">
        <v>18</v>
      </c>
      <c r="B39" s="88" t="s">
        <v>12</v>
      </c>
      <c r="C39" s="59">
        <f t="shared" si="1"/>
        <v>2768523</v>
      </c>
      <c r="D39" s="90" t="s">
        <v>24</v>
      </c>
      <c r="E39" s="60">
        <v>846638</v>
      </c>
      <c r="F39" s="60">
        <v>384377</v>
      </c>
      <c r="G39" s="60">
        <v>384377</v>
      </c>
      <c r="H39" s="60">
        <v>384377</v>
      </c>
      <c r="I39" s="60">
        <v>384377</v>
      </c>
      <c r="J39" s="60">
        <v>384377</v>
      </c>
      <c r="K39" s="165"/>
      <c r="L39" s="163"/>
      <c r="M39" s="179"/>
      <c r="N39" s="179"/>
      <c r="O39" s="179"/>
      <c r="P39" s="173"/>
      <c r="Q39" s="173"/>
      <c r="R39" s="173"/>
      <c r="S39" s="173"/>
      <c r="T39" s="179"/>
    </row>
    <row r="40" spans="1:20" ht="33.75" hidden="1" customHeight="1">
      <c r="A40" s="62"/>
      <c r="B40" s="88" t="s">
        <v>13</v>
      </c>
      <c r="C40" s="59" t="e">
        <f t="shared" si="1"/>
        <v>#VALUE!</v>
      </c>
      <c r="D40" s="90" t="s">
        <v>24</v>
      </c>
      <c r="E40" s="60"/>
      <c r="F40" s="60"/>
      <c r="G40" s="60"/>
      <c r="H40" s="60"/>
      <c r="I40" s="60" t="s">
        <v>24</v>
      </c>
      <c r="J40" s="60" t="s">
        <v>24</v>
      </c>
      <c r="K40" s="165"/>
      <c r="L40" s="101"/>
      <c r="M40" s="180"/>
      <c r="N40" s="180"/>
      <c r="O40" s="180"/>
      <c r="P40" s="174"/>
      <c r="Q40" s="174"/>
      <c r="R40" s="174"/>
      <c r="S40" s="174"/>
      <c r="T40" s="180"/>
    </row>
    <row r="41" spans="1:20">
      <c r="A41" s="58" t="s">
        <v>39</v>
      </c>
      <c r="B41" s="88" t="s">
        <v>14</v>
      </c>
      <c r="C41" s="59">
        <f t="shared" si="1"/>
        <v>39341714</v>
      </c>
      <c r="D41" s="90" t="s">
        <v>24</v>
      </c>
      <c r="E41" s="63">
        <v>6049820</v>
      </c>
      <c r="F41" s="63">
        <f t="shared" ref="E41:J41" si="4">F44</f>
        <v>6195738</v>
      </c>
      <c r="G41" s="63">
        <f t="shared" si="4"/>
        <v>6774039</v>
      </c>
      <c r="H41" s="63">
        <f t="shared" si="4"/>
        <v>6774039</v>
      </c>
      <c r="I41" s="63">
        <f t="shared" si="4"/>
        <v>6774039</v>
      </c>
      <c r="J41" s="63">
        <f t="shared" si="4"/>
        <v>6774039</v>
      </c>
      <c r="K41" s="165"/>
      <c r="L41" s="162" t="s">
        <v>105</v>
      </c>
      <c r="M41" s="170">
        <v>17</v>
      </c>
      <c r="N41" s="170">
        <v>18</v>
      </c>
      <c r="O41" s="170">
        <v>2</v>
      </c>
      <c r="P41" s="170" t="s">
        <v>25</v>
      </c>
      <c r="Q41" s="170" t="s">
        <v>25</v>
      </c>
      <c r="R41" s="170" t="s">
        <v>25</v>
      </c>
      <c r="S41" s="170" t="s">
        <v>25</v>
      </c>
      <c r="T41" s="170">
        <f>M41+N41+O41</f>
        <v>37</v>
      </c>
    </row>
    <row r="42" spans="1:20" ht="56.25" hidden="1" customHeight="1">
      <c r="B42" s="88" t="s">
        <v>10</v>
      </c>
      <c r="C42" s="59" t="e">
        <f t="shared" si="1"/>
        <v>#VALUE!</v>
      </c>
      <c r="D42" s="90" t="s">
        <v>24</v>
      </c>
      <c r="E42" s="60"/>
      <c r="F42" s="60"/>
      <c r="G42" s="60"/>
      <c r="H42" s="60"/>
      <c r="I42" s="60" t="s">
        <v>24</v>
      </c>
      <c r="J42" s="60" t="s">
        <v>24</v>
      </c>
      <c r="K42" s="165"/>
      <c r="L42" s="163"/>
      <c r="M42" s="173"/>
      <c r="N42" s="173"/>
      <c r="O42" s="173"/>
      <c r="P42" s="173"/>
      <c r="Q42" s="173"/>
      <c r="R42" s="173"/>
      <c r="S42" s="173"/>
      <c r="T42" s="173"/>
    </row>
    <row r="43" spans="1:20" ht="56.25" hidden="1" customHeight="1">
      <c r="A43" s="91"/>
      <c r="B43" s="88" t="s">
        <v>11</v>
      </c>
      <c r="C43" s="59" t="e">
        <f t="shared" si="1"/>
        <v>#VALUE!</v>
      </c>
      <c r="D43" s="90" t="s">
        <v>24</v>
      </c>
      <c r="E43" s="60"/>
      <c r="F43" s="60"/>
      <c r="G43" s="60"/>
      <c r="H43" s="60"/>
      <c r="I43" s="60" t="s">
        <v>24</v>
      </c>
      <c r="J43" s="60" t="s">
        <v>24</v>
      </c>
      <c r="K43" s="165"/>
      <c r="L43" s="163"/>
      <c r="M43" s="173"/>
      <c r="N43" s="173"/>
      <c r="O43" s="173"/>
      <c r="P43" s="173"/>
      <c r="Q43" s="173"/>
      <c r="R43" s="173"/>
      <c r="S43" s="173"/>
      <c r="T43" s="173"/>
    </row>
    <row r="44" spans="1:20" ht="60" customHeight="1">
      <c r="A44" s="163" t="s">
        <v>19</v>
      </c>
      <c r="B44" s="94" t="s">
        <v>12</v>
      </c>
      <c r="C44" s="59">
        <f t="shared" si="1"/>
        <v>39341714</v>
      </c>
      <c r="D44" s="90" t="s">
        <v>24</v>
      </c>
      <c r="E44" s="60">
        <f>E41</f>
        <v>6049820</v>
      </c>
      <c r="F44" s="60">
        <v>6195738</v>
      </c>
      <c r="G44" s="60">
        <v>6774039</v>
      </c>
      <c r="H44" s="60">
        <v>6774039</v>
      </c>
      <c r="I44" s="60">
        <v>6774039</v>
      </c>
      <c r="J44" s="60">
        <v>6774039</v>
      </c>
      <c r="K44" s="165"/>
      <c r="L44" s="164"/>
      <c r="M44" s="174"/>
      <c r="N44" s="174"/>
      <c r="O44" s="174"/>
      <c r="P44" s="174"/>
      <c r="Q44" s="174"/>
      <c r="R44" s="174"/>
      <c r="S44" s="174"/>
      <c r="T44" s="174"/>
    </row>
    <row r="45" spans="1:20" ht="30">
      <c r="A45" s="164"/>
      <c r="B45" s="62"/>
      <c r="C45" s="60" t="s">
        <v>24</v>
      </c>
      <c r="D45" s="90" t="s">
        <v>24</v>
      </c>
      <c r="E45" s="60" t="s">
        <v>24</v>
      </c>
      <c r="F45" s="60" t="s">
        <v>24</v>
      </c>
      <c r="G45" s="60" t="s">
        <v>24</v>
      </c>
      <c r="H45" s="60" t="s">
        <v>24</v>
      </c>
      <c r="I45" s="60" t="s">
        <v>24</v>
      </c>
      <c r="J45" s="60" t="s">
        <v>24</v>
      </c>
      <c r="K45" s="165"/>
      <c r="L45" s="55" t="s">
        <v>106</v>
      </c>
      <c r="M45" s="89">
        <v>13</v>
      </c>
      <c r="N45" s="89">
        <v>18</v>
      </c>
      <c r="O45" s="89">
        <v>2</v>
      </c>
      <c r="P45" s="89" t="s">
        <v>25</v>
      </c>
      <c r="Q45" s="89" t="s">
        <v>25</v>
      </c>
      <c r="R45" s="89" t="s">
        <v>25</v>
      </c>
      <c r="S45" s="89" t="s">
        <v>25</v>
      </c>
      <c r="T45" s="89">
        <f>M45+N45+O45</f>
        <v>33</v>
      </c>
    </row>
    <row r="46" spans="1:20" ht="38.25" customHeight="1">
      <c r="A46" s="58" t="s">
        <v>40</v>
      </c>
      <c r="B46" s="88" t="s">
        <v>14</v>
      </c>
      <c r="C46" s="59">
        <f t="shared" si="1"/>
        <v>40790276</v>
      </c>
      <c r="D46" s="90" t="s">
        <v>24</v>
      </c>
      <c r="E46" s="63">
        <f t="shared" ref="E46:J46" si="5">E49</f>
        <v>6966546</v>
      </c>
      <c r="F46" s="63">
        <f t="shared" si="5"/>
        <v>7097546</v>
      </c>
      <c r="G46" s="63">
        <f t="shared" si="5"/>
        <v>6681546</v>
      </c>
      <c r="H46" s="63">
        <f t="shared" si="5"/>
        <v>6681546</v>
      </c>
      <c r="I46" s="63">
        <f t="shared" si="5"/>
        <v>6681546</v>
      </c>
      <c r="J46" s="63">
        <f t="shared" si="5"/>
        <v>6681546</v>
      </c>
      <c r="K46" s="165"/>
      <c r="L46" s="162" t="s">
        <v>107</v>
      </c>
      <c r="M46" s="178">
        <v>10</v>
      </c>
      <c r="N46" s="178">
        <v>12</v>
      </c>
      <c r="O46" s="178">
        <v>12</v>
      </c>
      <c r="P46" s="170">
        <v>11</v>
      </c>
      <c r="Q46" s="170">
        <v>11</v>
      </c>
      <c r="R46" s="170">
        <v>11</v>
      </c>
      <c r="S46" s="170">
        <v>11</v>
      </c>
      <c r="T46" s="178">
        <f>M46+N46+O46+P46+Q46+S46</f>
        <v>67</v>
      </c>
    </row>
    <row r="47" spans="1:20" ht="33.75" hidden="1" customHeight="1">
      <c r="B47" s="88" t="s">
        <v>10</v>
      </c>
      <c r="C47" s="59" t="e">
        <f t="shared" si="1"/>
        <v>#VALUE!</v>
      </c>
      <c r="D47" s="90" t="s">
        <v>24</v>
      </c>
      <c r="E47" s="60"/>
      <c r="F47" s="60"/>
      <c r="G47" s="60"/>
      <c r="H47" s="60"/>
      <c r="I47" s="60" t="s">
        <v>24</v>
      </c>
      <c r="J47" s="60" t="s">
        <v>24</v>
      </c>
      <c r="K47" s="165"/>
      <c r="L47" s="163"/>
      <c r="M47" s="178"/>
      <c r="N47" s="178"/>
      <c r="O47" s="178"/>
      <c r="P47" s="173"/>
      <c r="Q47" s="173"/>
      <c r="R47" s="173"/>
      <c r="S47" s="173"/>
      <c r="T47" s="178"/>
    </row>
    <row r="48" spans="1:20" ht="33.75" hidden="1" customHeight="1">
      <c r="A48" s="91"/>
      <c r="B48" s="88" t="s">
        <v>11</v>
      </c>
      <c r="C48" s="59" t="e">
        <f t="shared" si="1"/>
        <v>#VALUE!</v>
      </c>
      <c r="D48" s="90" t="s">
        <v>24</v>
      </c>
      <c r="E48" s="60"/>
      <c r="F48" s="60"/>
      <c r="G48" s="60"/>
      <c r="H48" s="60"/>
      <c r="I48" s="60" t="s">
        <v>24</v>
      </c>
      <c r="J48" s="60" t="s">
        <v>24</v>
      </c>
      <c r="K48" s="165"/>
      <c r="L48" s="163"/>
      <c r="M48" s="178"/>
      <c r="N48" s="178"/>
      <c r="O48" s="178"/>
      <c r="P48" s="173"/>
      <c r="Q48" s="173"/>
      <c r="R48" s="173"/>
      <c r="S48" s="173"/>
      <c r="T48" s="178"/>
    </row>
    <row r="49" spans="1:20" ht="45">
      <c r="A49" s="91" t="s">
        <v>32</v>
      </c>
      <c r="B49" s="88" t="s">
        <v>12</v>
      </c>
      <c r="C49" s="59">
        <f t="shared" si="1"/>
        <v>40790276</v>
      </c>
      <c r="D49" s="90" t="s">
        <v>24</v>
      </c>
      <c r="E49" s="60">
        <f>14685000-7718454</f>
        <v>6966546</v>
      </c>
      <c r="F49" s="60">
        <f>14816000-7718454</f>
        <v>7097546</v>
      </c>
      <c r="G49" s="60">
        <f>14400000-7718454</f>
        <v>6681546</v>
      </c>
      <c r="H49" s="60">
        <f t="shared" ref="H49:J49" si="6">14400000-7718454</f>
        <v>6681546</v>
      </c>
      <c r="I49" s="60">
        <f t="shared" si="6"/>
        <v>6681546</v>
      </c>
      <c r="J49" s="60">
        <f t="shared" si="6"/>
        <v>6681546</v>
      </c>
      <c r="K49" s="165"/>
      <c r="L49" s="163"/>
      <c r="M49" s="178"/>
      <c r="N49" s="178"/>
      <c r="O49" s="178"/>
      <c r="P49" s="173"/>
      <c r="Q49" s="173"/>
      <c r="R49" s="173"/>
      <c r="S49" s="173"/>
      <c r="T49" s="178"/>
    </row>
    <row r="50" spans="1:20" ht="22.5" hidden="1" customHeight="1">
      <c r="A50" s="62"/>
      <c r="B50" s="88" t="s">
        <v>13</v>
      </c>
      <c r="C50" s="90" t="s">
        <v>24</v>
      </c>
      <c r="D50" s="64"/>
      <c r="E50" s="64"/>
      <c r="F50" s="64"/>
      <c r="G50" s="64"/>
      <c r="H50" s="64"/>
      <c r="I50" s="64" t="s">
        <v>24</v>
      </c>
      <c r="J50" s="64" t="s">
        <v>24</v>
      </c>
      <c r="K50" s="165"/>
      <c r="L50" s="102"/>
      <c r="M50" s="178"/>
      <c r="N50" s="178"/>
      <c r="O50" s="178"/>
      <c r="P50" s="174"/>
      <c r="Q50" s="174"/>
      <c r="R50" s="174"/>
      <c r="S50" s="174"/>
      <c r="T50" s="178"/>
    </row>
    <row r="51" spans="1:20" ht="156" customHeight="1">
      <c r="A51" s="58" t="s">
        <v>119</v>
      </c>
      <c r="B51" s="237" t="s">
        <v>126</v>
      </c>
      <c r="C51" s="240" t="s">
        <v>24</v>
      </c>
      <c r="D51" s="240" t="s">
        <v>24</v>
      </c>
      <c r="E51" s="240" t="s">
        <v>24</v>
      </c>
      <c r="F51" s="240" t="s">
        <v>24</v>
      </c>
      <c r="G51" s="240" t="s">
        <v>24</v>
      </c>
      <c r="H51" s="240" t="s">
        <v>24</v>
      </c>
      <c r="I51" s="240" t="s">
        <v>24</v>
      </c>
      <c r="J51" s="240" t="s">
        <v>24</v>
      </c>
      <c r="K51" s="166"/>
      <c r="L51" s="58" t="s">
        <v>108</v>
      </c>
      <c r="M51" s="170">
        <v>34</v>
      </c>
      <c r="N51" s="170">
        <v>34</v>
      </c>
      <c r="O51" s="170">
        <v>34</v>
      </c>
      <c r="P51" s="170">
        <v>34</v>
      </c>
      <c r="Q51" s="170">
        <v>34</v>
      </c>
      <c r="R51" s="170">
        <v>34</v>
      </c>
      <c r="S51" s="170">
        <v>34</v>
      </c>
      <c r="T51" s="170">
        <v>34</v>
      </c>
    </row>
    <row r="52" spans="1:20" ht="15" hidden="1" customHeight="1">
      <c r="B52" s="238"/>
      <c r="C52" s="171"/>
      <c r="D52" s="171"/>
      <c r="E52" s="171"/>
      <c r="F52" s="171"/>
      <c r="G52" s="171"/>
      <c r="H52" s="171"/>
      <c r="I52" s="171"/>
      <c r="J52" s="171"/>
      <c r="K52" s="65"/>
      <c r="L52" s="103"/>
      <c r="M52" s="171"/>
      <c r="N52" s="171"/>
      <c r="O52" s="171"/>
      <c r="P52" s="171"/>
      <c r="Q52" s="171"/>
      <c r="R52" s="171"/>
      <c r="S52" s="171"/>
      <c r="T52" s="171"/>
    </row>
    <row r="53" spans="1:20" ht="45" hidden="1" customHeight="1">
      <c r="A53" s="91"/>
      <c r="B53" s="238"/>
      <c r="C53" s="171"/>
      <c r="D53" s="171"/>
      <c r="E53" s="171"/>
      <c r="F53" s="171"/>
      <c r="G53" s="171"/>
      <c r="H53" s="171"/>
      <c r="I53" s="171"/>
      <c r="J53" s="171"/>
      <c r="K53" s="65"/>
      <c r="L53" s="103"/>
      <c r="M53" s="171"/>
      <c r="N53" s="171"/>
      <c r="O53" s="171"/>
      <c r="P53" s="171"/>
      <c r="Q53" s="171"/>
      <c r="R53" s="171"/>
      <c r="S53" s="171"/>
      <c r="T53" s="171"/>
    </row>
    <row r="54" spans="1:20" ht="90" hidden="1" customHeight="1">
      <c r="A54" s="91" t="s">
        <v>63</v>
      </c>
      <c r="B54" s="238"/>
      <c r="C54" s="171"/>
      <c r="D54" s="171"/>
      <c r="E54" s="171"/>
      <c r="F54" s="171"/>
      <c r="G54" s="171"/>
      <c r="H54" s="171"/>
      <c r="I54" s="171"/>
      <c r="J54" s="171"/>
      <c r="K54" s="90" t="s">
        <v>53</v>
      </c>
      <c r="L54" s="103"/>
      <c r="M54" s="171"/>
      <c r="N54" s="171"/>
      <c r="O54" s="171"/>
      <c r="P54" s="171"/>
      <c r="Q54" s="171"/>
      <c r="R54" s="171"/>
      <c r="S54" s="171"/>
      <c r="T54" s="171"/>
    </row>
    <row r="55" spans="1:20" ht="15" hidden="1" customHeight="1">
      <c r="A55" s="91"/>
      <c r="B55" s="239"/>
      <c r="C55" s="172"/>
      <c r="D55" s="172"/>
      <c r="E55" s="172"/>
      <c r="F55" s="172"/>
      <c r="G55" s="172"/>
      <c r="H55" s="172"/>
      <c r="I55" s="172"/>
      <c r="J55" s="172"/>
      <c r="K55" s="65"/>
      <c r="L55" s="101"/>
      <c r="M55" s="172"/>
      <c r="N55" s="172"/>
      <c r="O55" s="172"/>
      <c r="P55" s="172"/>
      <c r="Q55" s="172"/>
      <c r="R55" s="172"/>
      <c r="S55" s="172"/>
      <c r="T55" s="172"/>
    </row>
    <row r="56" spans="1:20" ht="20.25" customHeight="1">
      <c r="A56" s="61" t="s">
        <v>71</v>
      </c>
      <c r="B56" s="88" t="s">
        <v>14</v>
      </c>
      <c r="C56" s="90" t="s">
        <v>24</v>
      </c>
      <c r="D56" s="90" t="s">
        <v>24</v>
      </c>
      <c r="E56" s="90" t="s">
        <v>24</v>
      </c>
      <c r="F56" s="90" t="s">
        <v>24</v>
      </c>
      <c r="G56" s="90" t="s">
        <v>24</v>
      </c>
      <c r="H56" s="90" t="s">
        <v>24</v>
      </c>
      <c r="I56" s="90" t="s">
        <v>24</v>
      </c>
      <c r="J56" s="90" t="s">
        <v>24</v>
      </c>
      <c r="K56" s="169" t="s">
        <v>113</v>
      </c>
      <c r="L56" s="162" t="s">
        <v>118</v>
      </c>
      <c r="M56" s="195">
        <v>2</v>
      </c>
      <c r="N56" s="194" t="s">
        <v>15</v>
      </c>
      <c r="O56" s="194" t="s">
        <v>15</v>
      </c>
      <c r="P56" s="194" t="s">
        <v>15</v>
      </c>
      <c r="Q56" s="194" t="s">
        <v>15</v>
      </c>
      <c r="R56" s="194" t="s">
        <v>15</v>
      </c>
      <c r="S56" s="169" t="s">
        <v>15</v>
      </c>
      <c r="T56" s="184">
        <v>2</v>
      </c>
    </row>
    <row r="57" spans="1:20" ht="33.75" hidden="1" customHeight="1">
      <c r="A57" s="66"/>
      <c r="B57" s="88" t="s">
        <v>10</v>
      </c>
      <c r="C57" s="64"/>
      <c r="D57" s="64"/>
      <c r="E57" s="64"/>
      <c r="F57" s="64"/>
      <c r="G57" s="64"/>
      <c r="H57" s="64"/>
      <c r="I57" s="64" t="s">
        <v>24</v>
      </c>
      <c r="J57" s="64" t="s">
        <v>24</v>
      </c>
      <c r="K57" s="165"/>
      <c r="L57" s="163"/>
      <c r="M57" s="195"/>
      <c r="N57" s="194"/>
      <c r="O57" s="194"/>
      <c r="P57" s="194"/>
      <c r="Q57" s="194"/>
      <c r="R57" s="194"/>
      <c r="S57" s="165"/>
      <c r="T57" s="167"/>
    </row>
    <row r="58" spans="1:20" ht="33.75" hidden="1" customHeight="1">
      <c r="A58" s="91"/>
      <c r="B58" s="88" t="s">
        <v>11</v>
      </c>
      <c r="C58" s="90" t="s">
        <v>24</v>
      </c>
      <c r="D58" s="64"/>
      <c r="E58" s="64"/>
      <c r="F58" s="64"/>
      <c r="G58" s="64"/>
      <c r="H58" s="64"/>
      <c r="I58" s="64" t="s">
        <v>24</v>
      </c>
      <c r="J58" s="64" t="s">
        <v>24</v>
      </c>
      <c r="K58" s="165"/>
      <c r="L58" s="163"/>
      <c r="M58" s="195"/>
      <c r="N58" s="194"/>
      <c r="O58" s="194"/>
      <c r="P58" s="194"/>
      <c r="Q58" s="194"/>
      <c r="R58" s="194"/>
      <c r="S58" s="165"/>
      <c r="T58" s="167"/>
    </row>
    <row r="59" spans="1:20" ht="120">
      <c r="A59" s="62" t="s">
        <v>82</v>
      </c>
      <c r="B59" s="88" t="s">
        <v>12</v>
      </c>
      <c r="C59" s="90" t="s">
        <v>24</v>
      </c>
      <c r="D59" s="90" t="s">
        <v>24</v>
      </c>
      <c r="E59" s="90" t="s">
        <v>24</v>
      </c>
      <c r="F59" s="90" t="s">
        <v>24</v>
      </c>
      <c r="G59" s="90" t="s">
        <v>24</v>
      </c>
      <c r="H59" s="90" t="s">
        <v>24</v>
      </c>
      <c r="I59" s="90" t="s">
        <v>24</v>
      </c>
      <c r="J59" s="90" t="s">
        <v>24</v>
      </c>
      <c r="K59" s="165"/>
      <c r="L59" s="164"/>
      <c r="M59" s="195"/>
      <c r="N59" s="194"/>
      <c r="O59" s="194"/>
      <c r="P59" s="194"/>
      <c r="Q59" s="194"/>
      <c r="R59" s="194"/>
      <c r="S59" s="166"/>
      <c r="T59" s="167"/>
    </row>
    <row r="60" spans="1:20" ht="22.5" hidden="1" customHeight="1">
      <c r="A60" s="62"/>
      <c r="B60" s="87" t="s">
        <v>13</v>
      </c>
      <c r="C60" s="83" t="s">
        <v>24</v>
      </c>
      <c r="D60" s="67"/>
      <c r="E60" s="67"/>
      <c r="F60" s="67"/>
      <c r="G60" s="67"/>
      <c r="H60" s="67"/>
      <c r="I60" s="67" t="s">
        <v>24</v>
      </c>
      <c r="J60" s="67" t="s">
        <v>24</v>
      </c>
      <c r="K60" s="165"/>
      <c r="L60" s="93"/>
      <c r="M60" s="104"/>
      <c r="N60" s="83" t="s">
        <v>15</v>
      </c>
      <c r="O60" s="83" t="s">
        <v>15</v>
      </c>
      <c r="P60" s="83" t="s">
        <v>15</v>
      </c>
      <c r="Q60" s="83" t="s">
        <v>15</v>
      </c>
      <c r="R60" s="83" t="s">
        <v>15</v>
      </c>
      <c r="S60" s="90" t="s">
        <v>15</v>
      </c>
      <c r="T60" s="168"/>
    </row>
    <row r="61" spans="1:20" ht="56.25" hidden="1" customHeight="1">
      <c r="B61" s="55" t="s">
        <v>10</v>
      </c>
      <c r="C61" s="90" t="s">
        <v>24</v>
      </c>
      <c r="D61" s="64"/>
      <c r="E61" s="64"/>
      <c r="F61" s="64"/>
      <c r="G61" s="64"/>
      <c r="H61" s="64"/>
      <c r="I61" s="64" t="s">
        <v>24</v>
      </c>
      <c r="J61" s="64" t="s">
        <v>24</v>
      </c>
      <c r="K61" s="165"/>
      <c r="M61" s="105">
        <v>1</v>
      </c>
      <c r="N61" s="90" t="s">
        <v>15</v>
      </c>
      <c r="O61" s="90" t="s">
        <v>15</v>
      </c>
      <c r="P61" s="90" t="s">
        <v>15</v>
      </c>
      <c r="Q61" s="90" t="s">
        <v>15</v>
      </c>
      <c r="R61" s="90" t="s">
        <v>15</v>
      </c>
      <c r="S61" s="90" t="s">
        <v>15</v>
      </c>
      <c r="T61" s="106">
        <v>1</v>
      </c>
    </row>
    <row r="62" spans="1:20" ht="33.75" hidden="1" customHeight="1">
      <c r="A62" s="68"/>
      <c r="B62" s="55" t="s">
        <v>11</v>
      </c>
      <c r="C62" s="90" t="s">
        <v>24</v>
      </c>
      <c r="D62" s="64"/>
      <c r="E62" s="64"/>
      <c r="F62" s="64"/>
      <c r="G62" s="64"/>
      <c r="H62" s="64"/>
      <c r="I62" s="64" t="s">
        <v>24</v>
      </c>
      <c r="J62" s="64" t="s">
        <v>24</v>
      </c>
      <c r="K62" s="165"/>
      <c r="L62" s="69"/>
      <c r="M62" s="107"/>
      <c r="N62" s="90" t="s">
        <v>15</v>
      </c>
      <c r="O62" s="90" t="s">
        <v>15</v>
      </c>
      <c r="P62" s="90" t="s">
        <v>15</v>
      </c>
      <c r="Q62" s="90" t="s">
        <v>15</v>
      </c>
      <c r="R62" s="90" t="s">
        <v>15</v>
      </c>
      <c r="S62" s="90" t="s">
        <v>15</v>
      </c>
      <c r="T62" s="106"/>
    </row>
    <row r="63" spans="1:20" ht="62.25" customHeight="1">
      <c r="A63" s="70" t="s">
        <v>86</v>
      </c>
      <c r="B63" s="55" t="s">
        <v>12</v>
      </c>
      <c r="C63" s="90" t="s">
        <v>24</v>
      </c>
      <c r="D63" s="90" t="s">
        <v>24</v>
      </c>
      <c r="E63" s="90" t="s">
        <v>24</v>
      </c>
      <c r="F63" s="90" t="s">
        <v>24</v>
      </c>
      <c r="G63" s="90" t="s">
        <v>24</v>
      </c>
      <c r="H63" s="90" t="s">
        <v>24</v>
      </c>
      <c r="I63" s="90" t="s">
        <v>24</v>
      </c>
      <c r="J63" s="90" t="s">
        <v>24</v>
      </c>
      <c r="K63" s="165"/>
      <c r="L63" s="203" t="s">
        <v>117</v>
      </c>
      <c r="M63" s="108">
        <v>1</v>
      </c>
      <c r="N63" s="90" t="s">
        <v>15</v>
      </c>
      <c r="O63" s="90" t="s">
        <v>15</v>
      </c>
      <c r="P63" s="90" t="s">
        <v>15</v>
      </c>
      <c r="Q63" s="90" t="s">
        <v>15</v>
      </c>
      <c r="R63" s="90" t="s">
        <v>15</v>
      </c>
      <c r="S63" s="90" t="s">
        <v>15</v>
      </c>
      <c r="T63" s="108">
        <v>1</v>
      </c>
    </row>
    <row r="64" spans="1:20" ht="22.5" hidden="1" customHeight="1">
      <c r="A64" s="71"/>
      <c r="B64" s="55" t="s">
        <v>13</v>
      </c>
      <c r="C64" s="90" t="s">
        <v>24</v>
      </c>
      <c r="D64" s="64"/>
      <c r="E64" s="64"/>
      <c r="F64" s="64"/>
      <c r="G64" s="64"/>
      <c r="H64" s="64"/>
      <c r="I64" s="64" t="s">
        <v>24</v>
      </c>
      <c r="J64" s="64" t="s">
        <v>24</v>
      </c>
      <c r="K64" s="165"/>
      <c r="L64" s="204"/>
      <c r="M64" s="108"/>
      <c r="N64" s="90" t="s">
        <v>15</v>
      </c>
      <c r="O64" s="90" t="s">
        <v>15</v>
      </c>
      <c r="P64" s="90" t="s">
        <v>15</v>
      </c>
      <c r="Q64" s="90" t="s">
        <v>15</v>
      </c>
      <c r="R64" s="90" t="s">
        <v>15</v>
      </c>
      <c r="S64" s="90" t="s">
        <v>15</v>
      </c>
      <c r="T64" s="108"/>
    </row>
    <row r="65" spans="1:20" ht="56.25" hidden="1" customHeight="1">
      <c r="B65" s="55" t="s">
        <v>10</v>
      </c>
      <c r="C65" s="90" t="s">
        <v>24</v>
      </c>
      <c r="D65" s="64"/>
      <c r="E65" s="64"/>
      <c r="F65" s="64"/>
      <c r="G65" s="64"/>
      <c r="H65" s="64"/>
      <c r="I65" s="64" t="s">
        <v>24</v>
      </c>
      <c r="J65" s="64" t="s">
        <v>24</v>
      </c>
      <c r="K65" s="165"/>
      <c r="L65" s="204"/>
      <c r="M65" s="108">
        <v>1</v>
      </c>
      <c r="N65" s="90" t="s">
        <v>15</v>
      </c>
      <c r="O65" s="90" t="s">
        <v>15</v>
      </c>
      <c r="P65" s="90" t="s">
        <v>15</v>
      </c>
      <c r="Q65" s="90" t="s">
        <v>15</v>
      </c>
      <c r="R65" s="90" t="s">
        <v>15</v>
      </c>
      <c r="S65" s="90" t="s">
        <v>15</v>
      </c>
      <c r="T65" s="108">
        <v>1</v>
      </c>
    </row>
    <row r="66" spans="1:20" ht="33.75" hidden="1" customHeight="1">
      <c r="A66" s="68"/>
      <c r="B66" s="55" t="s">
        <v>11</v>
      </c>
      <c r="C66" s="90" t="s">
        <v>24</v>
      </c>
      <c r="D66" s="64"/>
      <c r="E66" s="64"/>
      <c r="F66" s="64"/>
      <c r="G66" s="64"/>
      <c r="H66" s="64"/>
      <c r="I66" s="64" t="s">
        <v>24</v>
      </c>
      <c r="J66" s="64" t="s">
        <v>24</v>
      </c>
      <c r="K66" s="165"/>
      <c r="L66" s="204"/>
      <c r="M66" s="108"/>
      <c r="N66" s="90" t="s">
        <v>15</v>
      </c>
      <c r="O66" s="90" t="s">
        <v>15</v>
      </c>
      <c r="P66" s="90" t="s">
        <v>15</v>
      </c>
      <c r="Q66" s="90" t="s">
        <v>15</v>
      </c>
      <c r="R66" s="90" t="s">
        <v>15</v>
      </c>
      <c r="S66" s="90" t="s">
        <v>15</v>
      </c>
      <c r="T66" s="108"/>
    </row>
    <row r="67" spans="1:20" ht="98.25" customHeight="1">
      <c r="A67" s="70" t="s">
        <v>87</v>
      </c>
      <c r="B67" s="55" t="s">
        <v>12</v>
      </c>
      <c r="C67" s="90" t="s">
        <v>24</v>
      </c>
      <c r="D67" s="90" t="s">
        <v>24</v>
      </c>
      <c r="E67" s="90" t="s">
        <v>24</v>
      </c>
      <c r="F67" s="90" t="s">
        <v>24</v>
      </c>
      <c r="G67" s="90" t="s">
        <v>24</v>
      </c>
      <c r="H67" s="90" t="s">
        <v>24</v>
      </c>
      <c r="I67" s="90" t="s">
        <v>24</v>
      </c>
      <c r="J67" s="90" t="s">
        <v>24</v>
      </c>
      <c r="K67" s="165"/>
      <c r="L67" s="205"/>
      <c r="M67" s="108">
        <v>1</v>
      </c>
      <c r="N67" s="90" t="s">
        <v>15</v>
      </c>
      <c r="O67" s="90" t="s">
        <v>15</v>
      </c>
      <c r="P67" s="90" t="s">
        <v>15</v>
      </c>
      <c r="Q67" s="90" t="s">
        <v>15</v>
      </c>
      <c r="R67" s="90" t="s">
        <v>15</v>
      </c>
      <c r="S67" s="90" t="s">
        <v>15</v>
      </c>
      <c r="T67" s="108">
        <v>1</v>
      </c>
    </row>
    <row r="68" spans="1:20">
      <c r="A68" s="61" t="s">
        <v>74</v>
      </c>
      <c r="B68" s="88" t="s">
        <v>14</v>
      </c>
      <c r="C68" s="63">
        <v>615997000</v>
      </c>
      <c r="D68" s="90" t="s">
        <v>24</v>
      </c>
      <c r="E68" s="63">
        <v>615997000</v>
      </c>
      <c r="F68" s="90" t="s">
        <v>24</v>
      </c>
      <c r="G68" s="90" t="s">
        <v>24</v>
      </c>
      <c r="H68" s="90" t="s">
        <v>24</v>
      </c>
      <c r="I68" s="90" t="s">
        <v>24</v>
      </c>
      <c r="J68" s="90" t="s">
        <v>24</v>
      </c>
      <c r="K68" s="169" t="s">
        <v>113</v>
      </c>
      <c r="L68" s="212" t="s">
        <v>134</v>
      </c>
      <c r="M68" s="243" t="s">
        <v>15</v>
      </c>
      <c r="N68" s="206">
        <v>1</v>
      </c>
      <c r="O68" s="206" t="s">
        <v>15</v>
      </c>
      <c r="P68" s="206" t="s">
        <v>15</v>
      </c>
      <c r="Q68" s="206" t="s">
        <v>15</v>
      </c>
      <c r="R68" s="206" t="s">
        <v>15</v>
      </c>
      <c r="S68" s="206" t="s">
        <v>15</v>
      </c>
      <c r="T68" s="206">
        <f>N68</f>
        <v>1</v>
      </c>
    </row>
    <row r="69" spans="1:20" ht="56.25" hidden="1" customHeight="1">
      <c r="B69" s="88" t="s">
        <v>10</v>
      </c>
      <c r="C69" s="60"/>
      <c r="D69" s="64"/>
      <c r="E69" s="60"/>
      <c r="F69" s="64"/>
      <c r="G69" s="64"/>
      <c r="H69" s="64"/>
      <c r="I69" s="64" t="s">
        <v>24</v>
      </c>
      <c r="J69" s="64" t="s">
        <v>24</v>
      </c>
      <c r="K69" s="165"/>
      <c r="L69" s="213"/>
      <c r="M69" s="244"/>
      <c r="N69" s="207"/>
      <c r="O69" s="207"/>
      <c r="P69" s="207"/>
      <c r="Q69" s="207"/>
      <c r="R69" s="207"/>
      <c r="S69" s="207"/>
      <c r="T69" s="207"/>
    </row>
    <row r="70" spans="1:20" ht="90" customHeight="1">
      <c r="A70" s="91" t="s">
        <v>77</v>
      </c>
      <c r="B70" s="88" t="s">
        <v>11</v>
      </c>
      <c r="C70" s="60">
        <v>615997000</v>
      </c>
      <c r="D70" s="90" t="s">
        <v>24</v>
      </c>
      <c r="E70" s="60">
        <v>615997000</v>
      </c>
      <c r="F70" s="90" t="s">
        <v>24</v>
      </c>
      <c r="G70" s="90" t="s">
        <v>24</v>
      </c>
      <c r="H70" s="90" t="s">
        <v>24</v>
      </c>
      <c r="I70" s="64" t="s">
        <v>24</v>
      </c>
      <c r="J70" s="64" t="s">
        <v>24</v>
      </c>
      <c r="K70" s="165"/>
      <c r="L70" s="213"/>
      <c r="M70" s="244"/>
      <c r="N70" s="207"/>
      <c r="O70" s="207"/>
      <c r="P70" s="207"/>
      <c r="Q70" s="207"/>
      <c r="R70" s="207"/>
      <c r="S70" s="207"/>
      <c r="T70" s="207"/>
    </row>
    <row r="71" spans="1:20" ht="60" hidden="1" customHeight="1">
      <c r="A71" s="91"/>
      <c r="B71" s="88" t="s">
        <v>12</v>
      </c>
      <c r="C71" s="60">
        <v>0</v>
      </c>
      <c r="D71" s="90" t="s">
        <v>24</v>
      </c>
      <c r="E71" s="60">
        <v>0</v>
      </c>
      <c r="F71" s="90" t="s">
        <v>24</v>
      </c>
      <c r="G71" s="90" t="s">
        <v>24</v>
      </c>
      <c r="H71" s="90" t="s">
        <v>24</v>
      </c>
      <c r="I71" s="64" t="s">
        <v>24</v>
      </c>
      <c r="J71" s="64" t="s">
        <v>24</v>
      </c>
      <c r="K71" s="165"/>
      <c r="L71" s="213"/>
      <c r="M71" s="244"/>
      <c r="N71" s="207"/>
      <c r="O71" s="207"/>
      <c r="P71" s="207"/>
      <c r="Q71" s="207"/>
      <c r="R71" s="207"/>
      <c r="S71" s="207"/>
      <c r="T71" s="207"/>
    </row>
    <row r="72" spans="1:20" ht="33.75" hidden="1" customHeight="1">
      <c r="A72" s="62"/>
      <c r="B72" s="88" t="s">
        <v>13</v>
      </c>
      <c r="C72" s="90" t="s">
        <v>24</v>
      </c>
      <c r="D72" s="64"/>
      <c r="E72" s="60"/>
      <c r="F72" s="64"/>
      <c r="G72" s="64"/>
      <c r="H72" s="64"/>
      <c r="I72" s="64" t="s">
        <v>24</v>
      </c>
      <c r="J72" s="64" t="s">
        <v>24</v>
      </c>
      <c r="K72" s="165"/>
      <c r="L72" s="213"/>
      <c r="M72" s="244"/>
      <c r="N72" s="207"/>
      <c r="O72" s="207"/>
      <c r="P72" s="207"/>
      <c r="Q72" s="207"/>
      <c r="R72" s="207"/>
      <c r="S72" s="207"/>
      <c r="T72" s="207"/>
    </row>
    <row r="73" spans="1:20" ht="56.25" hidden="1" customHeight="1">
      <c r="B73" s="55" t="s">
        <v>10</v>
      </c>
      <c r="C73" s="90" t="s">
        <v>24</v>
      </c>
      <c r="D73" s="64"/>
      <c r="E73" s="60"/>
      <c r="F73" s="64"/>
      <c r="G73" s="64"/>
      <c r="H73" s="64"/>
      <c r="I73" s="64" t="s">
        <v>24</v>
      </c>
      <c r="J73" s="64" t="s">
        <v>24</v>
      </c>
      <c r="K73" s="165"/>
      <c r="L73" s="213"/>
      <c r="M73" s="244"/>
      <c r="N73" s="207"/>
      <c r="O73" s="207"/>
      <c r="P73" s="207"/>
      <c r="Q73" s="207"/>
      <c r="R73" s="207"/>
      <c r="S73" s="207"/>
      <c r="T73" s="207"/>
    </row>
    <row r="74" spans="1:20" ht="72.75" customHeight="1">
      <c r="A74" s="162" t="s">
        <v>146</v>
      </c>
      <c r="B74" s="55" t="s">
        <v>11</v>
      </c>
      <c r="C74" s="60">
        <f>E74</f>
        <v>615997000</v>
      </c>
      <c r="D74" s="90" t="s">
        <v>24</v>
      </c>
      <c r="E74" s="60">
        <v>615997000</v>
      </c>
      <c r="F74" s="90" t="s">
        <v>24</v>
      </c>
      <c r="G74" s="90" t="s">
        <v>24</v>
      </c>
      <c r="H74" s="90" t="s">
        <v>24</v>
      </c>
      <c r="I74" s="90" t="s">
        <v>24</v>
      </c>
      <c r="J74" s="90" t="s">
        <v>24</v>
      </c>
      <c r="K74" s="165"/>
      <c r="L74" s="214"/>
      <c r="M74" s="245"/>
      <c r="N74" s="208"/>
      <c r="O74" s="208"/>
      <c r="P74" s="208"/>
      <c r="Q74" s="208"/>
      <c r="R74" s="208"/>
      <c r="S74" s="208"/>
      <c r="T74" s="208"/>
    </row>
    <row r="75" spans="1:20" ht="91.5" customHeight="1">
      <c r="A75" s="164"/>
      <c r="B75" s="55"/>
      <c r="C75" s="60"/>
      <c r="D75" s="90"/>
      <c r="E75" s="60"/>
      <c r="F75" s="90"/>
      <c r="G75" s="90"/>
      <c r="H75" s="90"/>
      <c r="I75" s="90"/>
      <c r="J75" s="90"/>
      <c r="K75" s="166"/>
      <c r="L75" s="81" t="s">
        <v>128</v>
      </c>
      <c r="M75" s="108">
        <v>75</v>
      </c>
      <c r="N75" s="109">
        <v>100</v>
      </c>
      <c r="O75" s="108" t="s">
        <v>25</v>
      </c>
      <c r="P75" s="108" t="s">
        <v>25</v>
      </c>
      <c r="Q75" s="108" t="s">
        <v>25</v>
      </c>
      <c r="R75" s="108" t="s">
        <v>25</v>
      </c>
      <c r="S75" s="108" t="s">
        <v>25</v>
      </c>
      <c r="T75" s="109">
        <v>100</v>
      </c>
    </row>
    <row r="76" spans="1:20" ht="24.75" customHeight="1">
      <c r="A76" s="61" t="s">
        <v>120</v>
      </c>
      <c r="B76" s="55" t="s">
        <v>14</v>
      </c>
      <c r="C76" s="83" t="s">
        <v>24</v>
      </c>
      <c r="D76" s="83" t="s">
        <v>24</v>
      </c>
      <c r="E76" s="83" t="s">
        <v>24</v>
      </c>
      <c r="F76" s="83" t="s">
        <v>24</v>
      </c>
      <c r="G76" s="83" t="s">
        <v>24</v>
      </c>
      <c r="H76" s="83" t="s">
        <v>24</v>
      </c>
      <c r="I76" s="83" t="s">
        <v>24</v>
      </c>
      <c r="J76" s="83" t="s">
        <v>24</v>
      </c>
      <c r="K76" s="165" t="s">
        <v>113</v>
      </c>
      <c r="L76" s="209" t="s">
        <v>135</v>
      </c>
      <c r="M76" s="167">
        <v>1</v>
      </c>
      <c r="N76" s="165" t="s">
        <v>15</v>
      </c>
      <c r="O76" s="165" t="s">
        <v>15</v>
      </c>
      <c r="P76" s="165" t="s">
        <v>15</v>
      </c>
      <c r="Q76" s="165" t="s">
        <v>15</v>
      </c>
      <c r="R76" s="165" t="s">
        <v>15</v>
      </c>
      <c r="S76" s="165" t="s">
        <v>15</v>
      </c>
      <c r="T76" s="167">
        <v>1</v>
      </c>
    </row>
    <row r="77" spans="1:20" ht="89.25" customHeight="1">
      <c r="A77" s="91" t="s">
        <v>93</v>
      </c>
      <c r="B77" s="88" t="s">
        <v>12</v>
      </c>
      <c r="C77" s="90" t="s">
        <v>24</v>
      </c>
      <c r="D77" s="90" t="s">
        <v>24</v>
      </c>
      <c r="E77" s="90" t="s">
        <v>24</v>
      </c>
      <c r="F77" s="90" t="s">
        <v>24</v>
      </c>
      <c r="G77" s="90" t="s">
        <v>24</v>
      </c>
      <c r="H77" s="90" t="s">
        <v>24</v>
      </c>
      <c r="I77" s="90" t="s">
        <v>24</v>
      </c>
      <c r="J77" s="90" t="s">
        <v>24</v>
      </c>
      <c r="K77" s="165"/>
      <c r="L77" s="210"/>
      <c r="M77" s="168"/>
      <c r="N77" s="166"/>
      <c r="O77" s="166"/>
      <c r="P77" s="166"/>
      <c r="Q77" s="166"/>
      <c r="R77" s="166"/>
      <c r="S77" s="166"/>
      <c r="T77" s="168"/>
    </row>
    <row r="78" spans="1:20" ht="75" hidden="1" customHeight="1">
      <c r="A78" s="62"/>
      <c r="B78" s="88" t="s">
        <v>13</v>
      </c>
      <c r="C78" s="90" t="s">
        <v>24</v>
      </c>
      <c r="D78" s="90" t="s">
        <v>24</v>
      </c>
      <c r="E78" s="90" t="s">
        <v>24</v>
      </c>
      <c r="F78" s="90" t="s">
        <v>24</v>
      </c>
      <c r="G78" s="90" t="s">
        <v>24</v>
      </c>
      <c r="H78" s="90" t="s">
        <v>24</v>
      </c>
      <c r="I78" s="90" t="s">
        <v>24</v>
      </c>
      <c r="J78" s="90" t="s">
        <v>24</v>
      </c>
      <c r="K78" s="165"/>
      <c r="L78" s="210"/>
      <c r="M78" s="101"/>
      <c r="N78" s="101"/>
      <c r="O78" s="101"/>
      <c r="P78" s="101"/>
      <c r="Q78" s="101"/>
      <c r="R78" s="101"/>
      <c r="S78" s="101"/>
      <c r="T78" s="101"/>
    </row>
    <row r="79" spans="1:20" ht="75" hidden="1" customHeight="1">
      <c r="B79" s="55" t="s">
        <v>10</v>
      </c>
      <c r="C79" s="90" t="s">
        <v>24</v>
      </c>
      <c r="D79" s="90" t="s">
        <v>24</v>
      </c>
      <c r="E79" s="90" t="s">
        <v>24</v>
      </c>
      <c r="F79" s="90" t="s">
        <v>24</v>
      </c>
      <c r="G79" s="90" t="s">
        <v>24</v>
      </c>
      <c r="H79" s="90" t="s">
        <v>24</v>
      </c>
      <c r="I79" s="90" t="s">
        <v>24</v>
      </c>
      <c r="J79" s="90" t="s">
        <v>24</v>
      </c>
      <c r="K79" s="165"/>
      <c r="L79" s="210"/>
      <c r="M79" s="110" t="s">
        <v>24</v>
      </c>
      <c r="N79" s="110" t="s">
        <v>24</v>
      </c>
      <c r="O79" s="184" t="s">
        <v>25</v>
      </c>
      <c r="P79" s="184" t="s">
        <v>25</v>
      </c>
      <c r="Q79" s="184" t="s">
        <v>25</v>
      </c>
      <c r="R79" s="184" t="s">
        <v>25</v>
      </c>
      <c r="S79" s="184" t="s">
        <v>25</v>
      </c>
      <c r="T79" s="184">
        <v>1</v>
      </c>
    </row>
    <row r="80" spans="1:20" ht="75" hidden="1" customHeight="1">
      <c r="A80" s="91"/>
      <c r="B80" s="55" t="s">
        <v>11</v>
      </c>
      <c r="C80" s="90" t="s">
        <v>24</v>
      </c>
      <c r="D80" s="90" t="s">
        <v>24</v>
      </c>
      <c r="E80" s="90" t="s">
        <v>24</v>
      </c>
      <c r="F80" s="90" t="s">
        <v>24</v>
      </c>
      <c r="G80" s="90" t="s">
        <v>24</v>
      </c>
      <c r="H80" s="90" t="s">
        <v>24</v>
      </c>
      <c r="I80" s="90" t="s">
        <v>24</v>
      </c>
      <c r="J80" s="90" t="s">
        <v>24</v>
      </c>
      <c r="K80" s="165"/>
      <c r="L80" s="210"/>
      <c r="M80" s="111"/>
      <c r="N80" s="111"/>
      <c r="O80" s="167"/>
      <c r="P80" s="167"/>
      <c r="Q80" s="167"/>
      <c r="R80" s="167"/>
      <c r="S80" s="167"/>
      <c r="T80" s="167"/>
    </row>
    <row r="81" spans="1:20" ht="90" customHeight="1">
      <c r="A81" s="58" t="s">
        <v>94</v>
      </c>
      <c r="B81" s="55" t="s">
        <v>12</v>
      </c>
      <c r="C81" s="90" t="s">
        <v>24</v>
      </c>
      <c r="D81" s="90" t="s">
        <v>24</v>
      </c>
      <c r="E81" s="90" t="s">
        <v>24</v>
      </c>
      <c r="F81" s="90" t="s">
        <v>24</v>
      </c>
      <c r="G81" s="90" t="s">
        <v>24</v>
      </c>
      <c r="H81" s="90" t="s">
        <v>24</v>
      </c>
      <c r="I81" s="90" t="s">
        <v>24</v>
      </c>
      <c r="J81" s="90" t="s">
        <v>24</v>
      </c>
      <c r="K81" s="166"/>
      <c r="L81" s="210"/>
      <c r="M81" s="111">
        <v>1</v>
      </c>
      <c r="N81" s="111" t="s">
        <v>25</v>
      </c>
      <c r="O81" s="167"/>
      <c r="P81" s="167"/>
      <c r="Q81" s="167"/>
      <c r="R81" s="167"/>
      <c r="S81" s="167"/>
      <c r="T81" s="167"/>
    </row>
    <row r="82" spans="1:20" ht="33.75" hidden="1" customHeight="1">
      <c r="A82" s="62"/>
      <c r="B82" s="55" t="s">
        <v>13</v>
      </c>
      <c r="C82" s="64">
        <v>0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5"/>
      <c r="L82" s="211"/>
      <c r="M82" s="112"/>
      <c r="N82" s="112"/>
      <c r="O82" s="168"/>
      <c r="P82" s="168"/>
      <c r="Q82" s="168"/>
      <c r="R82" s="168"/>
      <c r="S82" s="168"/>
      <c r="T82" s="168"/>
    </row>
    <row r="83" spans="1:20">
      <c r="A83" s="201" t="s">
        <v>121</v>
      </c>
      <c r="B83" s="55" t="s">
        <v>14</v>
      </c>
      <c r="C83" s="60">
        <f>C85+C86</f>
        <v>1243447982.47</v>
      </c>
      <c r="D83" s="60">
        <f>D85+D86</f>
        <v>479043988.47000003</v>
      </c>
      <c r="E83" s="60">
        <f>E85+E86</f>
        <v>640202312</v>
      </c>
      <c r="F83" s="60">
        <f>F86</f>
        <v>24863162</v>
      </c>
      <c r="G83" s="60">
        <f t="shared" ref="G83:J83" si="7">G86</f>
        <v>24834630</v>
      </c>
      <c r="H83" s="60">
        <f t="shared" si="7"/>
        <v>24834630</v>
      </c>
      <c r="I83" s="60">
        <f t="shared" si="7"/>
        <v>24834630</v>
      </c>
      <c r="J83" s="60">
        <f t="shared" si="7"/>
        <v>24834630</v>
      </c>
      <c r="K83" s="90" t="s">
        <v>15</v>
      </c>
      <c r="L83" s="90"/>
      <c r="M83" s="90" t="s">
        <v>15</v>
      </c>
      <c r="N83" s="90" t="s">
        <v>15</v>
      </c>
      <c r="O83" s="90" t="s">
        <v>15</v>
      </c>
      <c r="P83" s="90" t="s">
        <v>15</v>
      </c>
      <c r="Q83" s="90" t="s">
        <v>15</v>
      </c>
      <c r="R83" s="90" t="s">
        <v>15</v>
      </c>
      <c r="S83" s="90" t="s">
        <v>15</v>
      </c>
      <c r="T83" s="90" t="s">
        <v>15</v>
      </c>
    </row>
    <row r="84" spans="1:20" ht="75.75" customHeight="1">
      <c r="A84" s="202"/>
      <c r="B84" s="55" t="s">
        <v>10</v>
      </c>
      <c r="C84" s="64" t="s">
        <v>24</v>
      </c>
      <c r="D84" s="64" t="s">
        <v>24</v>
      </c>
      <c r="E84" s="64" t="s">
        <v>24</v>
      </c>
      <c r="F84" s="64" t="s">
        <v>24</v>
      </c>
      <c r="G84" s="64" t="s">
        <v>24</v>
      </c>
      <c r="H84" s="64" t="s">
        <v>24</v>
      </c>
      <c r="I84" s="64" t="s">
        <v>24</v>
      </c>
      <c r="J84" s="64" t="s">
        <v>24</v>
      </c>
      <c r="K84" s="90" t="s">
        <v>15</v>
      </c>
      <c r="L84" s="90" t="s">
        <v>15</v>
      </c>
      <c r="M84" s="90" t="s">
        <v>15</v>
      </c>
      <c r="N84" s="90" t="s">
        <v>15</v>
      </c>
      <c r="O84" s="90" t="s">
        <v>15</v>
      </c>
      <c r="P84" s="90" t="s">
        <v>15</v>
      </c>
      <c r="Q84" s="90" t="s">
        <v>15</v>
      </c>
      <c r="R84" s="90" t="s">
        <v>15</v>
      </c>
      <c r="S84" s="90" t="s">
        <v>15</v>
      </c>
      <c r="T84" s="90" t="s">
        <v>15</v>
      </c>
    </row>
    <row r="85" spans="1:20" ht="45">
      <c r="A85" s="202"/>
      <c r="B85" s="55" t="s">
        <v>11</v>
      </c>
      <c r="C85" s="60">
        <f>D85+E85</f>
        <v>990908578</v>
      </c>
      <c r="D85" s="60">
        <v>374911578</v>
      </c>
      <c r="E85" s="60">
        <f t="shared" ref="E85:J85" si="8">E74</f>
        <v>615997000</v>
      </c>
      <c r="F85" s="64" t="str">
        <f t="shared" si="8"/>
        <v>-</v>
      </c>
      <c r="G85" s="64" t="str">
        <f t="shared" si="8"/>
        <v>-</v>
      </c>
      <c r="H85" s="64" t="str">
        <f t="shared" si="8"/>
        <v>-</v>
      </c>
      <c r="I85" s="64" t="str">
        <f t="shared" si="8"/>
        <v>-</v>
      </c>
      <c r="J85" s="64" t="str">
        <f t="shared" si="8"/>
        <v>-</v>
      </c>
      <c r="K85" s="90" t="s">
        <v>25</v>
      </c>
      <c r="L85" s="90" t="s">
        <v>15</v>
      </c>
      <c r="M85" s="90" t="s">
        <v>15</v>
      </c>
      <c r="N85" s="90" t="s">
        <v>15</v>
      </c>
      <c r="O85" s="90" t="s">
        <v>15</v>
      </c>
      <c r="P85" s="90" t="s">
        <v>15</v>
      </c>
      <c r="Q85" s="90" t="s">
        <v>15</v>
      </c>
      <c r="R85" s="90" t="s">
        <v>15</v>
      </c>
      <c r="S85" s="90" t="s">
        <v>15</v>
      </c>
      <c r="T85" s="90" t="s">
        <v>15</v>
      </c>
    </row>
    <row r="86" spans="1:20" ht="30">
      <c r="A86" s="202"/>
      <c r="B86" s="55" t="s">
        <v>12</v>
      </c>
      <c r="C86" s="60">
        <f>D86+E86+F86+G86+H86+I86+J86</f>
        <v>252539404.47</v>
      </c>
      <c r="D86" s="60">
        <f>22720938.47+81411472</f>
        <v>104132410.47</v>
      </c>
      <c r="E86" s="60">
        <f>E29+E34+E39+E44+E49+E71</f>
        <v>24205312</v>
      </c>
      <c r="F86" s="60">
        <f>F29+F34+F39+F44+F49+F7</f>
        <v>24863162</v>
      </c>
      <c r="G86" s="60">
        <f>G29+G34+G39+G44+G49+G7</f>
        <v>24834630</v>
      </c>
      <c r="H86" s="60">
        <f>H29+H34+H39+H44+H49+H7</f>
        <v>24834630</v>
      </c>
      <c r="I86" s="60">
        <f>I29+I34+I39+I44+I49+I7</f>
        <v>24834630</v>
      </c>
      <c r="J86" s="60">
        <f>J29+J34+J39+J44+J49+J7</f>
        <v>24834630</v>
      </c>
      <c r="K86" s="90" t="s">
        <v>15</v>
      </c>
      <c r="L86" s="90" t="s">
        <v>15</v>
      </c>
      <c r="M86" s="90" t="s">
        <v>15</v>
      </c>
      <c r="N86" s="90" t="s">
        <v>15</v>
      </c>
      <c r="O86" s="90" t="s">
        <v>15</v>
      </c>
      <c r="P86" s="90" t="s">
        <v>15</v>
      </c>
      <c r="Q86" s="90" t="s">
        <v>15</v>
      </c>
      <c r="R86" s="90" t="s">
        <v>15</v>
      </c>
      <c r="S86" s="90" t="s">
        <v>15</v>
      </c>
      <c r="T86" s="90" t="s">
        <v>15</v>
      </c>
    </row>
    <row r="87" spans="1:20" ht="45" customHeight="1">
      <c r="A87" s="202"/>
      <c r="B87" s="55" t="s">
        <v>13</v>
      </c>
      <c r="C87" s="64" t="s">
        <v>24</v>
      </c>
      <c r="D87" s="64" t="s">
        <v>24</v>
      </c>
      <c r="E87" s="64" t="s">
        <v>24</v>
      </c>
      <c r="F87" s="64" t="s">
        <v>24</v>
      </c>
      <c r="G87" s="64" t="s">
        <v>24</v>
      </c>
      <c r="H87" s="64" t="s">
        <v>24</v>
      </c>
      <c r="I87" s="64" t="s">
        <v>24</v>
      </c>
      <c r="J87" s="64" t="s">
        <v>24</v>
      </c>
      <c r="K87" s="90" t="s">
        <v>15</v>
      </c>
      <c r="L87" s="90" t="s">
        <v>15</v>
      </c>
      <c r="M87" s="90" t="s">
        <v>15</v>
      </c>
      <c r="N87" s="90" t="s">
        <v>15</v>
      </c>
      <c r="O87" s="90" t="s">
        <v>15</v>
      </c>
      <c r="P87" s="90" t="s">
        <v>15</v>
      </c>
      <c r="Q87" s="90" t="s">
        <v>15</v>
      </c>
      <c r="R87" s="90" t="s">
        <v>15</v>
      </c>
      <c r="S87" s="90" t="s">
        <v>15</v>
      </c>
      <c r="T87" s="90" t="s">
        <v>15</v>
      </c>
    </row>
    <row r="88" spans="1:20" ht="21" customHeight="1">
      <c r="A88" s="185" t="s">
        <v>66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7"/>
    </row>
    <row r="89" spans="1:20" ht="22.5" customHeight="1">
      <c r="A89" s="61" t="s">
        <v>83</v>
      </c>
      <c r="B89" s="188" t="s">
        <v>14</v>
      </c>
      <c r="C89" s="190">
        <f>C91</f>
        <v>20538211.020000003</v>
      </c>
      <c r="D89" s="190">
        <f>D96+D97</f>
        <v>13185193.020000001</v>
      </c>
      <c r="E89" s="190">
        <f>E91</f>
        <v>1225503</v>
      </c>
      <c r="F89" s="190">
        <f t="shared" ref="F89:J89" si="9">F91</f>
        <v>1225503</v>
      </c>
      <c r="G89" s="190">
        <f t="shared" si="9"/>
        <v>1225503</v>
      </c>
      <c r="H89" s="190">
        <f t="shared" si="9"/>
        <v>1225503</v>
      </c>
      <c r="I89" s="190">
        <f t="shared" si="9"/>
        <v>1225503</v>
      </c>
      <c r="J89" s="190">
        <f t="shared" si="9"/>
        <v>1225503</v>
      </c>
      <c r="K89" s="181" t="s">
        <v>112</v>
      </c>
      <c r="L89" s="162" t="s">
        <v>109</v>
      </c>
      <c r="M89" s="170">
        <v>2412</v>
      </c>
      <c r="N89" s="170">
        <v>64</v>
      </c>
      <c r="O89" s="170">
        <v>64</v>
      </c>
      <c r="P89" s="170">
        <v>64</v>
      </c>
      <c r="Q89" s="170">
        <v>64</v>
      </c>
      <c r="R89" s="170">
        <v>64</v>
      </c>
      <c r="S89" s="170">
        <v>64</v>
      </c>
      <c r="T89" s="170">
        <f>M89+N89+O89+P89+Q89+R89+S89</f>
        <v>2796</v>
      </c>
    </row>
    <row r="90" spans="1:20" ht="64.5" customHeight="1">
      <c r="A90" s="163" t="s">
        <v>114</v>
      </c>
      <c r="B90" s="189"/>
      <c r="C90" s="191"/>
      <c r="D90" s="191"/>
      <c r="E90" s="191"/>
      <c r="F90" s="191"/>
      <c r="G90" s="191"/>
      <c r="H90" s="191"/>
      <c r="I90" s="191"/>
      <c r="J90" s="191"/>
      <c r="K90" s="182"/>
      <c r="L90" s="163"/>
      <c r="M90" s="173"/>
      <c r="N90" s="173"/>
      <c r="O90" s="173"/>
      <c r="P90" s="173"/>
      <c r="Q90" s="173"/>
      <c r="R90" s="173"/>
      <c r="S90" s="173"/>
      <c r="T90" s="173"/>
    </row>
    <row r="91" spans="1:20" ht="22.5" hidden="1" customHeight="1">
      <c r="A91" s="163"/>
      <c r="B91" s="88" t="s">
        <v>14</v>
      </c>
      <c r="C91" s="60">
        <f>C93+C94</f>
        <v>20538211.020000003</v>
      </c>
      <c r="D91" s="60">
        <f>D93+D94</f>
        <v>13185193.020000003</v>
      </c>
      <c r="E91" s="72">
        <f>E94</f>
        <v>1225503</v>
      </c>
      <c r="F91" s="72">
        <f t="shared" ref="F91:J91" si="10">F94</f>
        <v>1225503</v>
      </c>
      <c r="G91" s="72">
        <f t="shared" si="10"/>
        <v>1225503</v>
      </c>
      <c r="H91" s="72">
        <f t="shared" si="10"/>
        <v>1225503</v>
      </c>
      <c r="I91" s="72">
        <f t="shared" si="10"/>
        <v>1225503</v>
      </c>
      <c r="J91" s="72">
        <f t="shared" si="10"/>
        <v>1225503</v>
      </c>
      <c r="K91" s="182"/>
      <c r="L91" s="163"/>
      <c r="M91" s="173"/>
      <c r="N91" s="173"/>
      <c r="O91" s="173"/>
      <c r="P91" s="173"/>
      <c r="Q91" s="173"/>
      <c r="R91" s="173"/>
      <c r="S91" s="173"/>
      <c r="T91" s="173"/>
    </row>
    <row r="92" spans="1:20" ht="56.25" hidden="1" customHeight="1">
      <c r="A92" s="163"/>
      <c r="B92" s="88" t="s">
        <v>10</v>
      </c>
      <c r="C92" s="90" t="s">
        <v>24</v>
      </c>
      <c r="D92" s="90" t="s">
        <v>24</v>
      </c>
      <c r="E92" s="72"/>
      <c r="F92" s="72"/>
      <c r="G92" s="72"/>
      <c r="H92" s="72"/>
      <c r="I92" s="72" t="s">
        <v>24</v>
      </c>
      <c r="J92" s="72" t="s">
        <v>24</v>
      </c>
      <c r="K92" s="182"/>
      <c r="L92" s="163"/>
      <c r="M92" s="173"/>
      <c r="N92" s="173"/>
      <c r="O92" s="173"/>
      <c r="P92" s="173"/>
      <c r="Q92" s="173"/>
      <c r="R92" s="173"/>
      <c r="S92" s="173"/>
      <c r="T92" s="173"/>
    </row>
    <row r="93" spans="1:20" ht="56.25" hidden="1" customHeight="1">
      <c r="A93" s="163"/>
      <c r="B93" s="88" t="s">
        <v>11</v>
      </c>
      <c r="C93" s="60">
        <f>D93</f>
        <v>30610600</v>
      </c>
      <c r="D93" s="60">
        <f>30636800-26200</f>
        <v>30610600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182"/>
      <c r="L93" s="163"/>
      <c r="M93" s="173"/>
      <c r="N93" s="173"/>
      <c r="O93" s="173"/>
      <c r="P93" s="173"/>
      <c r="Q93" s="173"/>
      <c r="R93" s="173"/>
      <c r="S93" s="173"/>
      <c r="T93" s="173"/>
    </row>
    <row r="94" spans="1:20" ht="22.5" hidden="1" customHeight="1">
      <c r="A94" s="163"/>
      <c r="B94" s="88" t="s">
        <v>12</v>
      </c>
      <c r="C94" s="60">
        <f>D94+E94+F94+G94+H94+I94+J94</f>
        <v>-10072388.979999997</v>
      </c>
      <c r="D94" s="60">
        <f>D89-D93</f>
        <v>-17425406.979999997</v>
      </c>
      <c r="E94" s="72">
        <v>1225503</v>
      </c>
      <c r="F94" s="72">
        <v>1225503</v>
      </c>
      <c r="G94" s="72">
        <v>1225503</v>
      </c>
      <c r="H94" s="72">
        <v>1225503</v>
      </c>
      <c r="I94" s="72">
        <v>1225503</v>
      </c>
      <c r="J94" s="72">
        <v>1225503</v>
      </c>
      <c r="K94" s="182"/>
      <c r="L94" s="163"/>
      <c r="M94" s="173"/>
      <c r="N94" s="173"/>
      <c r="O94" s="173"/>
      <c r="P94" s="173"/>
      <c r="Q94" s="173"/>
      <c r="R94" s="173"/>
      <c r="S94" s="173"/>
      <c r="T94" s="173"/>
    </row>
    <row r="95" spans="1:20" ht="33.75" hidden="1" customHeight="1">
      <c r="A95" s="163"/>
      <c r="B95" s="88" t="s">
        <v>13</v>
      </c>
      <c r="C95" s="90" t="s">
        <v>24</v>
      </c>
      <c r="D95" s="90" t="s">
        <v>24</v>
      </c>
      <c r="E95" s="72"/>
      <c r="F95" s="72"/>
      <c r="G95" s="72"/>
      <c r="H95" s="72"/>
      <c r="I95" s="72" t="s">
        <v>24</v>
      </c>
      <c r="J95" s="72" t="s">
        <v>24</v>
      </c>
      <c r="K95" s="182"/>
      <c r="L95" s="163"/>
      <c r="M95" s="173"/>
      <c r="N95" s="173"/>
      <c r="O95" s="173"/>
      <c r="P95" s="173"/>
      <c r="Q95" s="173"/>
      <c r="R95" s="173"/>
      <c r="S95" s="173"/>
      <c r="T95" s="173"/>
    </row>
    <row r="96" spans="1:20" ht="45">
      <c r="A96" s="163"/>
      <c r="B96" s="88" t="s">
        <v>11</v>
      </c>
      <c r="C96" s="60">
        <f>D96</f>
        <v>11866673.710000001</v>
      </c>
      <c r="D96" s="60">
        <v>11866673.710000001</v>
      </c>
      <c r="E96" s="64" t="s">
        <v>24</v>
      </c>
      <c r="F96" s="64" t="s">
        <v>24</v>
      </c>
      <c r="G96" s="64" t="s">
        <v>24</v>
      </c>
      <c r="H96" s="64" t="s">
        <v>24</v>
      </c>
      <c r="I96" s="64" t="s">
        <v>24</v>
      </c>
      <c r="J96" s="64" t="s">
        <v>24</v>
      </c>
      <c r="K96" s="182"/>
      <c r="L96" s="163"/>
      <c r="M96" s="173"/>
      <c r="N96" s="173"/>
      <c r="O96" s="173"/>
      <c r="P96" s="173"/>
      <c r="Q96" s="173"/>
      <c r="R96" s="173"/>
      <c r="S96" s="173"/>
      <c r="T96" s="173"/>
    </row>
    <row r="97" spans="1:22" ht="60" customHeight="1">
      <c r="A97" s="164"/>
      <c r="B97" s="88" t="s">
        <v>12</v>
      </c>
      <c r="C97" s="60">
        <f>D97+E97+F97+G97+H97+I97+J97</f>
        <v>8671537.3100000005</v>
      </c>
      <c r="D97" s="60">
        <v>1318519.31</v>
      </c>
      <c r="E97" s="60">
        <v>1225503</v>
      </c>
      <c r="F97" s="60">
        <v>1225503</v>
      </c>
      <c r="G97" s="60">
        <v>1225503</v>
      </c>
      <c r="H97" s="60">
        <v>1225503</v>
      </c>
      <c r="I97" s="60">
        <v>1225503</v>
      </c>
      <c r="J97" s="60">
        <v>1225503</v>
      </c>
      <c r="K97" s="183"/>
      <c r="L97" s="164"/>
      <c r="M97" s="174"/>
      <c r="N97" s="174"/>
      <c r="O97" s="174"/>
      <c r="P97" s="174"/>
      <c r="Q97" s="174"/>
      <c r="R97" s="174"/>
      <c r="S97" s="174"/>
      <c r="T97" s="174"/>
    </row>
    <row r="98" spans="1:22">
      <c r="A98" s="163" t="s">
        <v>122</v>
      </c>
      <c r="B98" s="55" t="s">
        <v>14</v>
      </c>
      <c r="C98" s="60">
        <f>D98+E98+F98+G98+H98+I98+J98</f>
        <v>20538211.020000003</v>
      </c>
      <c r="D98" s="60">
        <f>D100+D101</f>
        <v>13185193.020000001</v>
      </c>
      <c r="E98" s="60">
        <f>E101</f>
        <v>1225503</v>
      </c>
      <c r="F98" s="60">
        <f t="shared" ref="F98:J98" si="11">F101</f>
        <v>1225503</v>
      </c>
      <c r="G98" s="60">
        <f t="shared" si="11"/>
        <v>1225503</v>
      </c>
      <c r="H98" s="60">
        <f t="shared" si="11"/>
        <v>1225503</v>
      </c>
      <c r="I98" s="60">
        <f t="shared" si="11"/>
        <v>1225503</v>
      </c>
      <c r="J98" s="60">
        <f t="shared" si="11"/>
        <v>1225503</v>
      </c>
      <c r="K98" s="90" t="s">
        <v>15</v>
      </c>
      <c r="L98" s="90" t="s">
        <v>15</v>
      </c>
      <c r="M98" s="90" t="s">
        <v>15</v>
      </c>
      <c r="N98" s="90" t="s">
        <v>15</v>
      </c>
      <c r="O98" s="90" t="s">
        <v>15</v>
      </c>
      <c r="P98" s="90" t="s">
        <v>15</v>
      </c>
      <c r="Q98" s="90" t="s">
        <v>15</v>
      </c>
      <c r="R98" s="90" t="s">
        <v>15</v>
      </c>
      <c r="S98" s="90" t="s">
        <v>15</v>
      </c>
      <c r="T98" s="90" t="s">
        <v>15</v>
      </c>
    </row>
    <row r="99" spans="1:22" ht="56.25" hidden="1" customHeight="1">
      <c r="A99" s="163"/>
      <c r="B99" s="55" t="s">
        <v>10</v>
      </c>
      <c r="C99" s="90" t="s">
        <v>24</v>
      </c>
      <c r="D99" s="90" t="s">
        <v>24</v>
      </c>
      <c r="E99" s="90"/>
      <c r="F99" s="90"/>
      <c r="G99" s="90"/>
      <c r="H99" s="90"/>
      <c r="I99" s="90" t="s">
        <v>24</v>
      </c>
      <c r="J99" s="90" t="s">
        <v>24</v>
      </c>
      <c r="K99" s="90" t="s">
        <v>15</v>
      </c>
      <c r="L99" s="90" t="s">
        <v>15</v>
      </c>
      <c r="M99" s="90" t="s">
        <v>15</v>
      </c>
      <c r="N99" s="90" t="s">
        <v>15</v>
      </c>
      <c r="O99" s="90" t="s">
        <v>15</v>
      </c>
      <c r="P99" s="90" t="s">
        <v>15</v>
      </c>
      <c r="Q99" s="90" t="s">
        <v>15</v>
      </c>
      <c r="R99" s="90" t="s">
        <v>15</v>
      </c>
      <c r="S99" s="90" t="s">
        <v>15</v>
      </c>
      <c r="T99" s="90" t="s">
        <v>15</v>
      </c>
    </row>
    <row r="100" spans="1:22" ht="45">
      <c r="A100" s="163"/>
      <c r="B100" s="55" t="s">
        <v>11</v>
      </c>
      <c r="C100" s="60">
        <f>D100</f>
        <v>11866673.710000001</v>
      </c>
      <c r="D100" s="60">
        <v>11866673.710000001</v>
      </c>
      <c r="E100" s="64" t="s">
        <v>24</v>
      </c>
      <c r="F100" s="64" t="s">
        <v>24</v>
      </c>
      <c r="G100" s="64" t="s">
        <v>24</v>
      </c>
      <c r="H100" s="64" t="s">
        <v>24</v>
      </c>
      <c r="I100" s="64" t="s">
        <v>24</v>
      </c>
      <c r="J100" s="64" t="s">
        <v>24</v>
      </c>
      <c r="K100" s="90" t="s">
        <v>25</v>
      </c>
      <c r="L100" s="90" t="s">
        <v>15</v>
      </c>
      <c r="M100" s="90" t="s">
        <v>15</v>
      </c>
      <c r="N100" s="90" t="s">
        <v>15</v>
      </c>
      <c r="O100" s="90" t="s">
        <v>15</v>
      </c>
      <c r="P100" s="90" t="s">
        <v>15</v>
      </c>
      <c r="Q100" s="90" t="s">
        <v>15</v>
      </c>
      <c r="R100" s="90" t="s">
        <v>15</v>
      </c>
      <c r="S100" s="90" t="s">
        <v>15</v>
      </c>
      <c r="T100" s="90" t="s">
        <v>15</v>
      </c>
    </row>
    <row r="101" spans="1:22" ht="30">
      <c r="A101" s="163"/>
      <c r="B101" s="55" t="s">
        <v>12</v>
      </c>
      <c r="C101" s="60">
        <f>D101+E101+F101+G101+H101+I101+J101</f>
        <v>8671537.3100000005</v>
      </c>
      <c r="D101" s="60">
        <v>1318519.31</v>
      </c>
      <c r="E101" s="60">
        <v>1225503</v>
      </c>
      <c r="F101" s="60">
        <v>1225503</v>
      </c>
      <c r="G101" s="60">
        <v>1225503</v>
      </c>
      <c r="H101" s="60">
        <v>1225503</v>
      </c>
      <c r="I101" s="60">
        <v>1225503</v>
      </c>
      <c r="J101" s="60">
        <v>1225503</v>
      </c>
      <c r="K101" s="90" t="s">
        <v>15</v>
      </c>
      <c r="L101" s="90" t="s">
        <v>15</v>
      </c>
      <c r="M101" s="90" t="s">
        <v>15</v>
      </c>
      <c r="N101" s="90" t="s">
        <v>15</v>
      </c>
      <c r="O101" s="90" t="s">
        <v>15</v>
      </c>
      <c r="P101" s="90" t="s">
        <v>15</v>
      </c>
      <c r="Q101" s="90" t="s">
        <v>15</v>
      </c>
      <c r="R101" s="90" t="s">
        <v>15</v>
      </c>
      <c r="S101" s="90" t="s">
        <v>15</v>
      </c>
      <c r="T101" s="90" t="s">
        <v>15</v>
      </c>
    </row>
    <row r="102" spans="1:22" ht="45" hidden="1">
      <c r="A102" s="93"/>
      <c r="B102" s="55" t="s">
        <v>13</v>
      </c>
      <c r="C102" s="90" t="s">
        <v>24</v>
      </c>
      <c r="D102" s="90" t="s">
        <v>24</v>
      </c>
      <c r="E102" s="90"/>
      <c r="F102" s="90"/>
      <c r="G102" s="90"/>
      <c r="H102" s="90"/>
      <c r="I102" s="90" t="s">
        <v>24</v>
      </c>
      <c r="J102" s="90" t="s">
        <v>24</v>
      </c>
      <c r="K102" s="90" t="s">
        <v>15</v>
      </c>
      <c r="L102" s="90" t="s">
        <v>15</v>
      </c>
      <c r="M102" s="90" t="s">
        <v>15</v>
      </c>
      <c r="N102" s="90" t="s">
        <v>15</v>
      </c>
      <c r="O102" s="90" t="s">
        <v>15</v>
      </c>
      <c r="P102" s="90" t="s">
        <v>15</v>
      </c>
      <c r="Q102" s="90" t="s">
        <v>15</v>
      </c>
      <c r="R102" s="90" t="s">
        <v>15</v>
      </c>
      <c r="S102" s="90" t="s">
        <v>15</v>
      </c>
      <c r="T102" s="90" t="s">
        <v>15</v>
      </c>
    </row>
    <row r="103" spans="1:22" ht="27" customHeight="1">
      <c r="A103" s="185" t="s">
        <v>123</v>
      </c>
      <c r="B103" s="186"/>
      <c r="C103" s="186"/>
      <c r="D103" s="186"/>
      <c r="E103" s="186"/>
      <c r="F103" s="186"/>
      <c r="G103" s="186"/>
      <c r="H103" s="186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7"/>
      <c r="U103" s="95"/>
      <c r="V103" s="95"/>
    </row>
    <row r="104" spans="1:22" ht="35.25" customHeight="1">
      <c r="A104" s="58" t="s">
        <v>124</v>
      </c>
      <c r="B104" s="73" t="s">
        <v>14</v>
      </c>
      <c r="C104" s="74">
        <f>C107</f>
        <v>624549090</v>
      </c>
      <c r="D104" s="74" t="str">
        <f>D107</f>
        <v>-</v>
      </c>
      <c r="E104" s="74">
        <f t="shared" ref="E104:J104" si="12">E107</f>
        <v>104620702</v>
      </c>
      <c r="F104" s="74">
        <f t="shared" si="12"/>
        <v>103962852</v>
      </c>
      <c r="G104" s="74">
        <f t="shared" si="12"/>
        <v>103991384</v>
      </c>
      <c r="H104" s="74">
        <f t="shared" si="12"/>
        <v>103991384</v>
      </c>
      <c r="I104" s="74">
        <f t="shared" si="12"/>
        <v>103991384</v>
      </c>
      <c r="J104" s="74">
        <f t="shared" si="12"/>
        <v>103991384</v>
      </c>
      <c r="K104" s="169" t="s">
        <v>112</v>
      </c>
      <c r="L104" s="162" t="s">
        <v>26</v>
      </c>
      <c r="M104" s="181">
        <v>99.4</v>
      </c>
      <c r="N104" s="181">
        <v>95</v>
      </c>
      <c r="O104" s="181">
        <v>95</v>
      </c>
      <c r="P104" s="181">
        <v>95</v>
      </c>
      <c r="Q104" s="181">
        <v>95</v>
      </c>
      <c r="R104" s="181">
        <v>95</v>
      </c>
      <c r="S104" s="181">
        <v>95</v>
      </c>
      <c r="T104" s="181">
        <v>95</v>
      </c>
      <c r="U104" s="95"/>
      <c r="V104" s="95"/>
    </row>
    <row r="105" spans="1:22" ht="72.75" customHeight="1">
      <c r="A105" s="198" t="s">
        <v>110</v>
      </c>
      <c r="B105" s="75" t="s">
        <v>10</v>
      </c>
      <c r="C105" s="90" t="s">
        <v>24</v>
      </c>
      <c r="D105" s="90" t="s">
        <v>24</v>
      </c>
      <c r="E105" s="90" t="s">
        <v>24</v>
      </c>
      <c r="F105" s="90" t="s">
        <v>24</v>
      </c>
      <c r="G105" s="90" t="s">
        <v>24</v>
      </c>
      <c r="H105" s="90" t="s">
        <v>24</v>
      </c>
      <c r="I105" s="90" t="s">
        <v>24</v>
      </c>
      <c r="J105" s="90" t="s">
        <v>24</v>
      </c>
      <c r="K105" s="165"/>
      <c r="L105" s="164"/>
      <c r="M105" s="183"/>
      <c r="N105" s="183"/>
      <c r="O105" s="183"/>
      <c r="P105" s="183"/>
      <c r="Q105" s="183"/>
      <c r="R105" s="183"/>
      <c r="S105" s="183"/>
      <c r="T105" s="183"/>
      <c r="U105" s="95"/>
      <c r="V105" s="95"/>
    </row>
    <row r="106" spans="1:22" ht="120" customHeight="1">
      <c r="A106" s="199"/>
      <c r="B106" s="73" t="s">
        <v>11</v>
      </c>
      <c r="C106" s="90" t="s">
        <v>24</v>
      </c>
      <c r="D106" s="90" t="s">
        <v>24</v>
      </c>
      <c r="E106" s="90" t="s">
        <v>24</v>
      </c>
      <c r="F106" s="90" t="s">
        <v>24</v>
      </c>
      <c r="G106" s="90" t="s">
        <v>24</v>
      </c>
      <c r="H106" s="90" t="s">
        <v>24</v>
      </c>
      <c r="I106" s="90" t="s">
        <v>24</v>
      </c>
      <c r="J106" s="90" t="s">
        <v>24</v>
      </c>
      <c r="K106" s="165"/>
      <c r="L106" s="76" t="s">
        <v>116</v>
      </c>
      <c r="M106" s="84">
        <v>17</v>
      </c>
      <c r="N106" s="84">
        <v>17</v>
      </c>
      <c r="O106" s="84">
        <v>17</v>
      </c>
      <c r="P106" s="84">
        <v>17</v>
      </c>
      <c r="Q106" s="84">
        <v>17</v>
      </c>
      <c r="R106" s="84">
        <v>17</v>
      </c>
      <c r="S106" s="84">
        <v>17</v>
      </c>
      <c r="T106" s="84">
        <v>17</v>
      </c>
      <c r="U106" s="1" t="s">
        <v>102</v>
      </c>
    </row>
    <row r="107" spans="1:22" ht="116.25" customHeight="1">
      <c r="A107" s="199"/>
      <c r="B107" s="73" t="s">
        <v>12</v>
      </c>
      <c r="C107" s="60">
        <f>E107+F107+G107+H107+I107+J107</f>
        <v>624549090</v>
      </c>
      <c r="D107" s="90" t="s">
        <v>24</v>
      </c>
      <c r="E107" s="60">
        <v>104620702</v>
      </c>
      <c r="F107" s="60">
        <v>103962852</v>
      </c>
      <c r="G107" s="60">
        <v>103991384</v>
      </c>
      <c r="H107" s="60">
        <v>103991384</v>
      </c>
      <c r="I107" s="60">
        <v>103991384</v>
      </c>
      <c r="J107" s="60">
        <v>103991384</v>
      </c>
      <c r="K107" s="165"/>
      <c r="L107" s="196" t="s">
        <v>115</v>
      </c>
      <c r="M107" s="177">
        <v>22</v>
      </c>
      <c r="N107" s="177">
        <v>13</v>
      </c>
      <c r="O107" s="177">
        <v>13</v>
      </c>
      <c r="P107" s="177">
        <v>13</v>
      </c>
      <c r="Q107" s="177">
        <v>13</v>
      </c>
      <c r="R107" s="177">
        <v>13</v>
      </c>
      <c r="S107" s="177">
        <v>13</v>
      </c>
      <c r="T107" s="177">
        <v>13</v>
      </c>
    </row>
    <row r="108" spans="1:22" ht="99" hidden="1" customHeight="1">
      <c r="A108" s="200"/>
      <c r="B108" s="73" t="s">
        <v>13</v>
      </c>
      <c r="C108" s="90" t="s">
        <v>24</v>
      </c>
      <c r="D108" s="90" t="s">
        <v>24</v>
      </c>
      <c r="E108" s="90" t="s">
        <v>24</v>
      </c>
      <c r="F108" s="90" t="s">
        <v>24</v>
      </c>
      <c r="G108" s="90" t="s">
        <v>24</v>
      </c>
      <c r="H108" s="90" t="s">
        <v>24</v>
      </c>
      <c r="I108" s="90" t="s">
        <v>24</v>
      </c>
      <c r="J108" s="64" t="s">
        <v>24</v>
      </c>
      <c r="K108" s="166"/>
      <c r="L108" s="197"/>
      <c r="M108" s="177"/>
      <c r="N108" s="177"/>
      <c r="O108" s="177"/>
      <c r="P108" s="177"/>
      <c r="Q108" s="177"/>
      <c r="R108" s="177"/>
      <c r="S108" s="177"/>
      <c r="T108" s="177"/>
    </row>
    <row r="109" spans="1:22" ht="22.5" customHeight="1">
      <c r="A109" s="92" t="s">
        <v>129</v>
      </c>
      <c r="B109" s="73" t="s">
        <v>14</v>
      </c>
      <c r="C109" s="74"/>
      <c r="D109" s="74"/>
      <c r="E109" s="74"/>
      <c r="F109" s="74"/>
      <c r="G109" s="74"/>
      <c r="H109" s="74"/>
      <c r="I109" s="74"/>
      <c r="J109" s="74"/>
      <c r="K109" s="169" t="s">
        <v>112</v>
      </c>
      <c r="L109" s="192" t="s">
        <v>55</v>
      </c>
      <c r="M109" s="169" t="s">
        <v>131</v>
      </c>
      <c r="N109" s="169" t="s">
        <v>15</v>
      </c>
      <c r="O109" s="169" t="s">
        <v>15</v>
      </c>
      <c r="P109" s="169" t="s">
        <v>15</v>
      </c>
      <c r="Q109" s="169" t="s">
        <v>15</v>
      </c>
      <c r="R109" s="169" t="s">
        <v>15</v>
      </c>
      <c r="S109" s="169" t="s">
        <v>15</v>
      </c>
      <c r="T109" s="206" t="s">
        <v>131</v>
      </c>
    </row>
    <row r="110" spans="1:22" ht="99" customHeight="1">
      <c r="A110" s="163" t="s">
        <v>130</v>
      </c>
      <c r="B110" s="75" t="s">
        <v>10</v>
      </c>
      <c r="C110" s="90"/>
      <c r="D110" s="90"/>
      <c r="E110" s="90"/>
      <c r="F110" s="90"/>
      <c r="G110" s="90"/>
      <c r="H110" s="90"/>
      <c r="I110" s="90"/>
      <c r="J110" s="90"/>
      <c r="K110" s="165"/>
      <c r="L110" s="193"/>
      <c r="M110" s="166"/>
      <c r="N110" s="166"/>
      <c r="O110" s="166"/>
      <c r="P110" s="166"/>
      <c r="Q110" s="166"/>
      <c r="R110" s="166"/>
      <c r="S110" s="166"/>
      <c r="T110" s="208"/>
    </row>
    <row r="111" spans="1:22" ht="99" customHeight="1">
      <c r="A111" s="163"/>
      <c r="B111" s="73" t="s">
        <v>11</v>
      </c>
      <c r="C111" s="90"/>
      <c r="D111" s="90"/>
      <c r="E111" s="90"/>
      <c r="F111" s="90"/>
      <c r="G111" s="90"/>
      <c r="H111" s="90"/>
      <c r="I111" s="90"/>
      <c r="J111" s="90"/>
      <c r="K111" s="165"/>
      <c r="L111" s="241" t="s">
        <v>57</v>
      </c>
      <c r="M111" s="169" t="s">
        <v>131</v>
      </c>
      <c r="N111" s="169" t="s">
        <v>15</v>
      </c>
      <c r="O111" s="169" t="s">
        <v>15</v>
      </c>
      <c r="P111" s="169" t="s">
        <v>15</v>
      </c>
      <c r="Q111" s="169" t="s">
        <v>15</v>
      </c>
      <c r="R111" s="169" t="s">
        <v>15</v>
      </c>
      <c r="S111" s="169" t="s">
        <v>15</v>
      </c>
      <c r="T111" s="206" t="s">
        <v>131</v>
      </c>
    </row>
    <row r="112" spans="1:22" ht="74.25" customHeight="1">
      <c r="A112" s="163"/>
      <c r="B112" s="73" t="s">
        <v>12</v>
      </c>
      <c r="C112" s="60"/>
      <c r="D112" s="90"/>
      <c r="E112" s="60"/>
      <c r="F112" s="60"/>
      <c r="G112" s="60"/>
      <c r="H112" s="60"/>
      <c r="I112" s="60"/>
      <c r="J112" s="60"/>
      <c r="K112" s="165"/>
      <c r="L112" s="242"/>
      <c r="M112" s="166"/>
      <c r="N112" s="166"/>
      <c r="O112" s="166"/>
      <c r="P112" s="166"/>
      <c r="Q112" s="166"/>
      <c r="R112" s="166"/>
      <c r="S112" s="166"/>
      <c r="T112" s="208"/>
    </row>
    <row r="113" spans="1:24" ht="99" customHeight="1">
      <c r="A113" s="164"/>
      <c r="B113" s="73" t="s">
        <v>13</v>
      </c>
      <c r="C113" s="90" t="s">
        <v>24</v>
      </c>
      <c r="D113" s="90" t="s">
        <v>24</v>
      </c>
      <c r="E113" s="90" t="s">
        <v>24</v>
      </c>
      <c r="F113" s="90" t="s">
        <v>24</v>
      </c>
      <c r="G113" s="90" t="s">
        <v>24</v>
      </c>
      <c r="H113" s="90" t="s">
        <v>24</v>
      </c>
      <c r="I113" s="90" t="s">
        <v>24</v>
      </c>
      <c r="J113" s="64" t="s">
        <v>24</v>
      </c>
      <c r="K113" s="166"/>
      <c r="L113" s="82" t="s">
        <v>54</v>
      </c>
      <c r="M113" s="90">
        <v>72</v>
      </c>
      <c r="N113" s="90" t="s">
        <v>15</v>
      </c>
      <c r="O113" s="90" t="s">
        <v>15</v>
      </c>
      <c r="P113" s="90" t="s">
        <v>15</v>
      </c>
      <c r="Q113" s="90" t="s">
        <v>15</v>
      </c>
      <c r="R113" s="90" t="s">
        <v>15</v>
      </c>
      <c r="S113" s="90" t="s">
        <v>15</v>
      </c>
      <c r="T113" s="96">
        <v>72</v>
      </c>
      <c r="X113" s="1" t="s">
        <v>79</v>
      </c>
    </row>
    <row r="114" spans="1:24">
      <c r="A114" s="58" t="s">
        <v>125</v>
      </c>
      <c r="B114" s="77" t="s">
        <v>14</v>
      </c>
      <c r="C114" s="60">
        <f>C117</f>
        <v>721048448.29999995</v>
      </c>
      <c r="D114" s="60">
        <f>D117</f>
        <v>96499358.299999997</v>
      </c>
      <c r="E114" s="60">
        <f>E104</f>
        <v>104620702</v>
      </c>
      <c r="F114" s="60">
        <f>F104</f>
        <v>103962852</v>
      </c>
      <c r="G114" s="60">
        <f t="shared" ref="G114:J114" si="13">G104</f>
        <v>103991384</v>
      </c>
      <c r="H114" s="60">
        <f t="shared" si="13"/>
        <v>103991384</v>
      </c>
      <c r="I114" s="60">
        <f t="shared" si="13"/>
        <v>103991384</v>
      </c>
      <c r="J114" s="60">
        <f t="shared" si="13"/>
        <v>103991384</v>
      </c>
      <c r="K114" s="90" t="s">
        <v>15</v>
      </c>
      <c r="L114" s="90" t="s">
        <v>25</v>
      </c>
      <c r="M114" s="90" t="s">
        <v>15</v>
      </c>
      <c r="N114" s="90" t="s">
        <v>15</v>
      </c>
      <c r="O114" s="90" t="s">
        <v>15</v>
      </c>
      <c r="P114" s="90" t="s">
        <v>15</v>
      </c>
      <c r="Q114" s="90" t="s">
        <v>15</v>
      </c>
      <c r="R114" s="90" t="s">
        <v>15</v>
      </c>
      <c r="S114" s="90" t="s">
        <v>15</v>
      </c>
      <c r="T114" s="90" t="s">
        <v>15</v>
      </c>
    </row>
    <row r="115" spans="1:24" ht="56.25" hidden="1" customHeight="1">
      <c r="A115" s="92"/>
      <c r="B115" s="78" t="s">
        <v>10</v>
      </c>
      <c r="C115" s="90" t="s">
        <v>24</v>
      </c>
      <c r="D115" s="90" t="s">
        <v>24</v>
      </c>
      <c r="E115" s="90" t="s">
        <v>24</v>
      </c>
      <c r="F115" s="90" t="s">
        <v>24</v>
      </c>
      <c r="G115" s="90" t="s">
        <v>24</v>
      </c>
      <c r="H115" s="90" t="s">
        <v>24</v>
      </c>
      <c r="I115" s="90" t="s">
        <v>24</v>
      </c>
      <c r="J115" s="90" t="s">
        <v>24</v>
      </c>
      <c r="K115" s="90" t="s">
        <v>15</v>
      </c>
      <c r="L115" s="90" t="s">
        <v>15</v>
      </c>
      <c r="M115" s="90" t="s">
        <v>15</v>
      </c>
      <c r="N115" s="90" t="s">
        <v>15</v>
      </c>
      <c r="O115" s="90" t="s">
        <v>15</v>
      </c>
      <c r="P115" s="90" t="s">
        <v>15</v>
      </c>
      <c r="Q115" s="90" t="s">
        <v>15</v>
      </c>
      <c r="R115" s="90" t="s">
        <v>15</v>
      </c>
      <c r="S115" s="90" t="s">
        <v>15</v>
      </c>
      <c r="T115" s="90" t="s">
        <v>15</v>
      </c>
    </row>
    <row r="116" spans="1:24" ht="56.25" hidden="1" customHeight="1">
      <c r="A116" s="92"/>
      <c r="B116" s="77" t="s">
        <v>11</v>
      </c>
      <c r="C116" s="90" t="s">
        <v>24</v>
      </c>
      <c r="D116" s="90" t="s">
        <v>24</v>
      </c>
      <c r="E116" s="90" t="s">
        <v>24</v>
      </c>
      <c r="F116" s="90" t="s">
        <v>24</v>
      </c>
      <c r="G116" s="90" t="s">
        <v>24</v>
      </c>
      <c r="H116" s="90" t="s">
        <v>24</v>
      </c>
      <c r="I116" s="90" t="s">
        <v>24</v>
      </c>
      <c r="J116" s="90" t="s">
        <v>24</v>
      </c>
      <c r="K116" s="90" t="s">
        <v>15</v>
      </c>
      <c r="L116" s="90" t="s">
        <v>15</v>
      </c>
      <c r="M116" s="90" t="s">
        <v>15</v>
      </c>
      <c r="N116" s="90" t="s">
        <v>15</v>
      </c>
      <c r="O116" s="90" t="s">
        <v>15</v>
      </c>
      <c r="P116" s="90" t="s">
        <v>15</v>
      </c>
      <c r="Q116" s="90" t="s">
        <v>15</v>
      </c>
      <c r="R116" s="90" t="s">
        <v>15</v>
      </c>
      <c r="S116" s="90" t="s">
        <v>15</v>
      </c>
      <c r="T116" s="90" t="s">
        <v>15</v>
      </c>
    </row>
    <row r="117" spans="1:24" ht="30">
      <c r="A117" s="92"/>
      <c r="B117" s="77" t="s">
        <v>12</v>
      </c>
      <c r="C117" s="60">
        <f>D117+E117+F117+G117+H117+I117+J117</f>
        <v>721048448.29999995</v>
      </c>
      <c r="D117" s="60">
        <v>96499358.299999997</v>
      </c>
      <c r="E117" s="63">
        <v>104620702</v>
      </c>
      <c r="F117" s="63">
        <v>103962852</v>
      </c>
      <c r="G117" s="63">
        <v>103991384</v>
      </c>
      <c r="H117" s="63">
        <v>103991384</v>
      </c>
      <c r="I117" s="63">
        <v>103991384</v>
      </c>
      <c r="J117" s="63">
        <v>103991384</v>
      </c>
      <c r="K117" s="90" t="s">
        <v>15</v>
      </c>
      <c r="L117" s="90" t="s">
        <v>15</v>
      </c>
      <c r="M117" s="90" t="s">
        <v>15</v>
      </c>
      <c r="N117" s="90" t="s">
        <v>15</v>
      </c>
      <c r="O117" s="90" t="s">
        <v>15</v>
      </c>
      <c r="P117" s="90" t="s">
        <v>15</v>
      </c>
      <c r="Q117" s="90" t="s">
        <v>15</v>
      </c>
      <c r="R117" s="90" t="s">
        <v>15</v>
      </c>
      <c r="S117" s="90" t="s">
        <v>15</v>
      </c>
      <c r="T117" s="90" t="s">
        <v>15</v>
      </c>
    </row>
    <row r="118" spans="1:24" ht="33.75" hidden="1" customHeight="1">
      <c r="A118" s="93"/>
      <c r="B118" s="77" t="s">
        <v>13</v>
      </c>
      <c r="C118" s="90" t="s">
        <v>24</v>
      </c>
      <c r="D118" s="90" t="s">
        <v>24</v>
      </c>
      <c r="E118" s="90" t="s">
        <v>24</v>
      </c>
      <c r="F118" s="90" t="s">
        <v>24</v>
      </c>
      <c r="G118" s="90" t="s">
        <v>24</v>
      </c>
      <c r="H118" s="90" t="s">
        <v>24</v>
      </c>
      <c r="I118" s="90" t="s">
        <v>24</v>
      </c>
      <c r="J118" s="90" t="s">
        <v>24</v>
      </c>
      <c r="K118" s="90" t="s">
        <v>15</v>
      </c>
      <c r="L118" s="90" t="s">
        <v>15</v>
      </c>
      <c r="M118" s="90" t="s">
        <v>15</v>
      </c>
      <c r="N118" s="90" t="s">
        <v>15</v>
      </c>
      <c r="O118" s="90" t="s">
        <v>15</v>
      </c>
      <c r="P118" s="90" t="s">
        <v>15</v>
      </c>
      <c r="Q118" s="90" t="s">
        <v>15</v>
      </c>
      <c r="R118" s="90" t="s">
        <v>15</v>
      </c>
      <c r="S118" s="90" t="s">
        <v>15</v>
      </c>
      <c r="T118" s="90" t="s">
        <v>15</v>
      </c>
    </row>
    <row r="119" spans="1:24" ht="30.75" customHeight="1">
      <c r="A119" s="162" t="s">
        <v>68</v>
      </c>
      <c r="B119" s="77" t="s">
        <v>14</v>
      </c>
      <c r="C119" s="60">
        <f>D119+E119+F119+G119+H119+I119+J119</f>
        <v>1985034641.79</v>
      </c>
      <c r="D119" s="60">
        <f>D121+D122</f>
        <v>588728539.78999996</v>
      </c>
      <c r="E119" s="60">
        <f>E121+E122</f>
        <v>746048517</v>
      </c>
      <c r="F119" s="60">
        <f>F122</f>
        <v>130051517</v>
      </c>
      <c r="G119" s="60">
        <f t="shared" ref="G119:J119" si="14">G122</f>
        <v>130051517</v>
      </c>
      <c r="H119" s="60">
        <f t="shared" si="14"/>
        <v>130051517</v>
      </c>
      <c r="I119" s="60">
        <f t="shared" si="14"/>
        <v>130051517</v>
      </c>
      <c r="J119" s="60">
        <f t="shared" si="14"/>
        <v>130051517</v>
      </c>
      <c r="K119" s="90" t="s">
        <v>15</v>
      </c>
      <c r="L119" s="90" t="s">
        <v>25</v>
      </c>
      <c r="M119" s="90" t="s">
        <v>15</v>
      </c>
      <c r="N119" s="90" t="s">
        <v>15</v>
      </c>
      <c r="O119" s="90" t="s">
        <v>15</v>
      </c>
      <c r="P119" s="90" t="s">
        <v>15</v>
      </c>
      <c r="Q119" s="90" t="s">
        <v>15</v>
      </c>
      <c r="R119" s="90" t="s">
        <v>15</v>
      </c>
      <c r="S119" s="90" t="s">
        <v>15</v>
      </c>
      <c r="T119" s="90" t="s">
        <v>15</v>
      </c>
    </row>
    <row r="120" spans="1:24" ht="56.25" hidden="1" customHeight="1">
      <c r="A120" s="163"/>
      <c r="B120" s="78" t="s">
        <v>10</v>
      </c>
      <c r="C120" s="90" t="s">
        <v>24</v>
      </c>
      <c r="D120" s="113" t="s">
        <v>24</v>
      </c>
      <c r="E120" s="113" t="s">
        <v>24</v>
      </c>
      <c r="F120" s="90" t="s">
        <v>24</v>
      </c>
      <c r="G120" s="90" t="s">
        <v>24</v>
      </c>
      <c r="H120" s="90" t="s">
        <v>24</v>
      </c>
      <c r="I120" s="90" t="s">
        <v>24</v>
      </c>
      <c r="J120" s="90" t="s">
        <v>24</v>
      </c>
      <c r="K120" s="90" t="s">
        <v>15</v>
      </c>
      <c r="L120" s="90" t="s">
        <v>15</v>
      </c>
      <c r="M120" s="90" t="s">
        <v>15</v>
      </c>
      <c r="N120" s="90" t="s">
        <v>15</v>
      </c>
      <c r="O120" s="90" t="s">
        <v>15</v>
      </c>
      <c r="P120" s="90" t="s">
        <v>15</v>
      </c>
      <c r="Q120" s="90" t="s">
        <v>15</v>
      </c>
      <c r="R120" s="90" t="s">
        <v>15</v>
      </c>
      <c r="S120" s="90" t="s">
        <v>15</v>
      </c>
      <c r="T120" s="90" t="s">
        <v>15</v>
      </c>
    </row>
    <row r="121" spans="1:24" ht="45">
      <c r="A121" s="163"/>
      <c r="B121" s="77" t="s">
        <v>11</v>
      </c>
      <c r="C121" s="60">
        <f>C85+C100</f>
        <v>1002775251.71</v>
      </c>
      <c r="D121" s="60">
        <f>D126+D131</f>
        <v>386778251.70999998</v>
      </c>
      <c r="E121" s="60">
        <f>E131</f>
        <v>615997000</v>
      </c>
      <c r="F121" s="90" t="s">
        <v>24</v>
      </c>
      <c r="G121" s="90" t="s">
        <v>24</v>
      </c>
      <c r="H121" s="90" t="s">
        <v>24</v>
      </c>
      <c r="I121" s="90" t="s">
        <v>24</v>
      </c>
      <c r="J121" s="90" t="s">
        <v>24</v>
      </c>
      <c r="K121" s="90" t="s">
        <v>15</v>
      </c>
      <c r="L121" s="90" t="s">
        <v>15</v>
      </c>
      <c r="M121" s="90" t="s">
        <v>15</v>
      </c>
      <c r="N121" s="90" t="s">
        <v>15</v>
      </c>
      <c r="O121" s="90" t="s">
        <v>15</v>
      </c>
      <c r="P121" s="90" t="s">
        <v>15</v>
      </c>
      <c r="Q121" s="90" t="s">
        <v>15</v>
      </c>
      <c r="R121" s="90" t="s">
        <v>15</v>
      </c>
      <c r="S121" s="90" t="s">
        <v>15</v>
      </c>
      <c r="T121" s="90" t="s">
        <v>15</v>
      </c>
    </row>
    <row r="122" spans="1:24" ht="30">
      <c r="A122" s="163"/>
      <c r="B122" s="77" t="s">
        <v>12</v>
      </c>
      <c r="C122" s="60">
        <f>D122+E122+F122+G122+H122+I122+J122</f>
        <v>982259390.07999992</v>
      </c>
      <c r="D122" s="60">
        <f>D127+D132</f>
        <v>201950288.07999998</v>
      </c>
      <c r="E122" s="60">
        <f>E86+E94+E117</f>
        <v>130051517</v>
      </c>
      <c r="F122" s="60">
        <f>F124</f>
        <v>130051517</v>
      </c>
      <c r="G122" s="60">
        <f t="shared" ref="G122:J122" si="15">G124</f>
        <v>130051517</v>
      </c>
      <c r="H122" s="60">
        <f t="shared" si="15"/>
        <v>130051517</v>
      </c>
      <c r="I122" s="60">
        <f t="shared" si="15"/>
        <v>130051517</v>
      </c>
      <c r="J122" s="60">
        <f t="shared" si="15"/>
        <v>130051517</v>
      </c>
      <c r="K122" s="90" t="s">
        <v>15</v>
      </c>
      <c r="L122" s="90" t="s">
        <v>15</v>
      </c>
      <c r="M122" s="90" t="s">
        <v>15</v>
      </c>
      <c r="N122" s="90" t="s">
        <v>15</v>
      </c>
      <c r="O122" s="90" t="s">
        <v>15</v>
      </c>
      <c r="P122" s="90" t="s">
        <v>15</v>
      </c>
      <c r="Q122" s="90" t="s">
        <v>15</v>
      </c>
      <c r="R122" s="90" t="s">
        <v>15</v>
      </c>
      <c r="S122" s="90" t="s">
        <v>15</v>
      </c>
      <c r="T122" s="90" t="s">
        <v>15</v>
      </c>
    </row>
    <row r="123" spans="1:24" ht="45" hidden="1">
      <c r="A123" s="97"/>
      <c r="B123" s="77" t="s">
        <v>13</v>
      </c>
      <c r="C123" s="90"/>
      <c r="D123" s="90"/>
      <c r="E123" s="90"/>
      <c r="F123" s="90"/>
      <c r="G123" s="90"/>
      <c r="H123" s="90"/>
      <c r="I123" s="90" t="s">
        <v>24</v>
      </c>
      <c r="J123" s="90" t="s">
        <v>24</v>
      </c>
      <c r="K123" s="90" t="s">
        <v>15</v>
      </c>
      <c r="L123" s="90" t="s">
        <v>15</v>
      </c>
      <c r="M123" s="90" t="s">
        <v>15</v>
      </c>
      <c r="N123" s="90" t="s">
        <v>15</v>
      </c>
      <c r="O123" s="90" t="s">
        <v>15</v>
      </c>
      <c r="P123" s="90" t="s">
        <v>15</v>
      </c>
      <c r="Q123" s="90" t="s">
        <v>15</v>
      </c>
      <c r="R123" s="90" t="s">
        <v>15</v>
      </c>
      <c r="S123" s="90" t="s">
        <v>15</v>
      </c>
      <c r="T123" s="90" t="s">
        <v>15</v>
      </c>
    </row>
    <row r="124" spans="1:24" ht="35.25" customHeight="1">
      <c r="A124" s="162" t="s">
        <v>76</v>
      </c>
      <c r="B124" s="77" t="s">
        <v>14</v>
      </c>
      <c r="C124" s="60">
        <f>C126+C127</f>
        <v>912714591.78999996</v>
      </c>
      <c r="D124" s="60">
        <f>D126+D127</f>
        <v>132405489.78999999</v>
      </c>
      <c r="E124" s="79">
        <f>E127</f>
        <v>130051517</v>
      </c>
      <c r="F124" s="60">
        <f>F127</f>
        <v>130051517</v>
      </c>
      <c r="G124" s="60">
        <f t="shared" ref="G124:J124" si="16">G127</f>
        <v>130051517</v>
      </c>
      <c r="H124" s="60">
        <f t="shared" si="16"/>
        <v>130051517</v>
      </c>
      <c r="I124" s="60">
        <f t="shared" si="16"/>
        <v>130051517</v>
      </c>
      <c r="J124" s="60">
        <f t="shared" si="16"/>
        <v>130051517</v>
      </c>
      <c r="K124" s="90" t="s">
        <v>15</v>
      </c>
      <c r="L124" s="90" t="s">
        <v>25</v>
      </c>
      <c r="M124" s="90" t="s">
        <v>15</v>
      </c>
      <c r="N124" s="90" t="s">
        <v>15</v>
      </c>
      <c r="O124" s="90" t="s">
        <v>15</v>
      </c>
      <c r="P124" s="90" t="s">
        <v>15</v>
      </c>
      <c r="Q124" s="90" t="s">
        <v>15</v>
      </c>
      <c r="R124" s="90" t="s">
        <v>15</v>
      </c>
      <c r="S124" s="90" t="s">
        <v>15</v>
      </c>
      <c r="T124" s="90" t="s">
        <v>15</v>
      </c>
    </row>
    <row r="125" spans="1:24" ht="56.25" hidden="1" customHeight="1">
      <c r="A125" s="163"/>
      <c r="B125" s="78" t="s">
        <v>10</v>
      </c>
      <c r="C125" s="90" t="s">
        <v>24</v>
      </c>
      <c r="D125" s="90" t="s">
        <v>24</v>
      </c>
      <c r="E125" s="90" t="s">
        <v>24</v>
      </c>
      <c r="F125" s="90" t="s">
        <v>24</v>
      </c>
      <c r="G125" s="90" t="s">
        <v>24</v>
      </c>
      <c r="H125" s="90" t="s">
        <v>24</v>
      </c>
      <c r="I125" s="90" t="s">
        <v>24</v>
      </c>
      <c r="J125" s="90" t="s">
        <v>24</v>
      </c>
      <c r="K125" s="90" t="s">
        <v>15</v>
      </c>
      <c r="L125" s="90" t="s">
        <v>15</v>
      </c>
      <c r="M125" s="90" t="s">
        <v>15</v>
      </c>
      <c r="N125" s="90" t="s">
        <v>15</v>
      </c>
      <c r="O125" s="90" t="s">
        <v>15</v>
      </c>
      <c r="P125" s="90" t="s">
        <v>15</v>
      </c>
      <c r="Q125" s="90" t="s">
        <v>15</v>
      </c>
      <c r="R125" s="90" t="s">
        <v>15</v>
      </c>
      <c r="S125" s="90" t="s">
        <v>15</v>
      </c>
      <c r="T125" s="90" t="s">
        <v>15</v>
      </c>
    </row>
    <row r="126" spans="1:24" ht="45">
      <c r="A126" s="163"/>
      <c r="B126" s="77" t="s">
        <v>11</v>
      </c>
      <c r="C126" s="60">
        <f>D126</f>
        <v>11866673.710000001</v>
      </c>
      <c r="D126" s="60">
        <f>D96</f>
        <v>11866673.710000001</v>
      </c>
      <c r="E126" s="90" t="s">
        <v>79</v>
      </c>
      <c r="F126" s="90" t="s">
        <v>24</v>
      </c>
      <c r="G126" s="90" t="s">
        <v>24</v>
      </c>
      <c r="H126" s="90" t="s">
        <v>24</v>
      </c>
      <c r="I126" s="90" t="s">
        <v>24</v>
      </c>
      <c r="J126" s="90" t="s">
        <v>24</v>
      </c>
      <c r="K126" s="90" t="s">
        <v>15</v>
      </c>
      <c r="L126" s="90" t="s">
        <v>15</v>
      </c>
      <c r="M126" s="90" t="s">
        <v>15</v>
      </c>
      <c r="N126" s="90" t="s">
        <v>15</v>
      </c>
      <c r="O126" s="90" t="s">
        <v>15</v>
      </c>
      <c r="P126" s="90" t="s">
        <v>15</v>
      </c>
      <c r="Q126" s="90" t="s">
        <v>15</v>
      </c>
      <c r="R126" s="90" t="s">
        <v>15</v>
      </c>
      <c r="S126" s="90" t="s">
        <v>15</v>
      </c>
      <c r="T126" s="90" t="s">
        <v>15</v>
      </c>
    </row>
    <row r="127" spans="1:24" ht="30">
      <c r="A127" s="163"/>
      <c r="B127" s="77" t="s">
        <v>12</v>
      </c>
      <c r="C127" s="60">
        <f>D127+E127+F127+G127+H127+I127+J127</f>
        <v>900847918.07999992</v>
      </c>
      <c r="D127" s="60">
        <v>120538816.08</v>
      </c>
      <c r="E127" s="60">
        <f t="shared" ref="E127" si="17">E122-E132</f>
        <v>130051517</v>
      </c>
      <c r="F127" s="60">
        <f>138879600-1109629-7718454</f>
        <v>130051517</v>
      </c>
      <c r="G127" s="60">
        <f>138879600-1109629-7718454</f>
        <v>130051517</v>
      </c>
      <c r="H127" s="60">
        <f t="shared" ref="H127:J127" si="18">138879600-1109629-7718454</f>
        <v>130051517</v>
      </c>
      <c r="I127" s="60">
        <f t="shared" si="18"/>
        <v>130051517</v>
      </c>
      <c r="J127" s="60">
        <f t="shared" si="18"/>
        <v>130051517</v>
      </c>
      <c r="K127" s="90" t="s">
        <v>15</v>
      </c>
      <c r="L127" s="90" t="s">
        <v>15</v>
      </c>
      <c r="M127" s="90" t="s">
        <v>15</v>
      </c>
      <c r="N127" s="90" t="s">
        <v>15</v>
      </c>
      <c r="O127" s="90" t="s">
        <v>15</v>
      </c>
      <c r="P127" s="90" t="s">
        <v>15</v>
      </c>
      <c r="Q127" s="90" t="s">
        <v>15</v>
      </c>
      <c r="R127" s="90" t="s">
        <v>15</v>
      </c>
      <c r="S127" s="90" t="s">
        <v>15</v>
      </c>
      <c r="T127" s="90" t="s">
        <v>15</v>
      </c>
    </row>
    <row r="128" spans="1:24" ht="45" hidden="1">
      <c r="A128" s="97"/>
      <c r="B128" s="77" t="s">
        <v>13</v>
      </c>
      <c r="C128" s="90" t="s">
        <v>24</v>
      </c>
      <c r="D128" s="90" t="s">
        <v>24</v>
      </c>
      <c r="E128" s="90" t="s">
        <v>24</v>
      </c>
      <c r="F128" s="90" t="s">
        <v>24</v>
      </c>
      <c r="G128" s="90" t="s">
        <v>24</v>
      </c>
      <c r="H128" s="90" t="s">
        <v>24</v>
      </c>
      <c r="I128" s="90" t="s">
        <v>24</v>
      </c>
      <c r="J128" s="90" t="s">
        <v>24</v>
      </c>
      <c r="K128" s="90" t="s">
        <v>15</v>
      </c>
      <c r="L128" s="90" t="s">
        <v>15</v>
      </c>
      <c r="M128" s="90" t="s">
        <v>15</v>
      </c>
      <c r="N128" s="90" t="s">
        <v>15</v>
      </c>
      <c r="O128" s="90" t="s">
        <v>15</v>
      </c>
      <c r="P128" s="90" t="s">
        <v>15</v>
      </c>
      <c r="Q128" s="90" t="s">
        <v>15</v>
      </c>
      <c r="R128" s="90" t="s">
        <v>15</v>
      </c>
      <c r="S128" s="90" t="s">
        <v>15</v>
      </c>
      <c r="T128" s="90" t="s">
        <v>15</v>
      </c>
    </row>
    <row r="129" spans="1:20" ht="30" customHeight="1">
      <c r="A129" s="162" t="s">
        <v>75</v>
      </c>
      <c r="B129" s="77" t="s">
        <v>14</v>
      </c>
      <c r="C129" s="60">
        <f>C131+C132</f>
        <v>1072320050</v>
      </c>
      <c r="D129" s="60">
        <f t="shared" ref="D129:E129" si="19">D131+D132</f>
        <v>456323050</v>
      </c>
      <c r="E129" s="60">
        <f t="shared" si="19"/>
        <v>615997000</v>
      </c>
      <c r="F129" s="90" t="s">
        <v>24</v>
      </c>
      <c r="G129" s="90" t="s">
        <v>24</v>
      </c>
      <c r="H129" s="90" t="s">
        <v>24</v>
      </c>
      <c r="I129" s="90" t="s">
        <v>24</v>
      </c>
      <c r="J129" s="90" t="s">
        <v>24</v>
      </c>
      <c r="K129" s="90" t="s">
        <v>15</v>
      </c>
      <c r="L129" s="90" t="s">
        <v>25</v>
      </c>
      <c r="M129" s="90" t="s">
        <v>15</v>
      </c>
      <c r="N129" s="90" t="s">
        <v>15</v>
      </c>
      <c r="O129" s="90" t="s">
        <v>15</v>
      </c>
      <c r="P129" s="90" t="s">
        <v>15</v>
      </c>
      <c r="Q129" s="90" t="s">
        <v>15</v>
      </c>
      <c r="R129" s="90" t="s">
        <v>15</v>
      </c>
      <c r="S129" s="90" t="s">
        <v>15</v>
      </c>
      <c r="T129" s="90" t="s">
        <v>15</v>
      </c>
    </row>
    <row r="130" spans="1:20" ht="56.25" hidden="1" customHeight="1">
      <c r="A130" s="163"/>
      <c r="B130" s="78" t="s">
        <v>10</v>
      </c>
      <c r="C130" s="90" t="s">
        <v>24</v>
      </c>
      <c r="D130" s="90" t="s">
        <v>24</v>
      </c>
      <c r="E130" s="90" t="s">
        <v>24</v>
      </c>
      <c r="F130" s="90" t="s">
        <v>24</v>
      </c>
      <c r="G130" s="90" t="s">
        <v>24</v>
      </c>
      <c r="H130" s="90" t="s">
        <v>24</v>
      </c>
      <c r="I130" s="90" t="s">
        <v>24</v>
      </c>
      <c r="J130" s="90" t="s">
        <v>24</v>
      </c>
      <c r="K130" s="90" t="s">
        <v>15</v>
      </c>
      <c r="L130" s="90" t="s">
        <v>15</v>
      </c>
      <c r="M130" s="90" t="s">
        <v>15</v>
      </c>
      <c r="N130" s="90" t="s">
        <v>15</v>
      </c>
      <c r="O130" s="90" t="s">
        <v>15</v>
      </c>
      <c r="P130" s="90" t="s">
        <v>15</v>
      </c>
      <c r="Q130" s="90" t="s">
        <v>15</v>
      </c>
      <c r="R130" s="90" t="s">
        <v>15</v>
      </c>
      <c r="S130" s="90" t="s">
        <v>15</v>
      </c>
      <c r="T130" s="90" t="s">
        <v>15</v>
      </c>
    </row>
    <row r="131" spans="1:20" ht="45">
      <c r="A131" s="163"/>
      <c r="B131" s="77" t="s">
        <v>11</v>
      </c>
      <c r="C131" s="60">
        <f>D131+E131</f>
        <v>990908578</v>
      </c>
      <c r="D131" s="60">
        <v>374911578</v>
      </c>
      <c r="E131" s="60">
        <v>615997000</v>
      </c>
      <c r="F131" s="90" t="s">
        <v>24</v>
      </c>
      <c r="G131" s="90" t="s">
        <v>24</v>
      </c>
      <c r="H131" s="90" t="s">
        <v>24</v>
      </c>
      <c r="I131" s="90" t="s">
        <v>24</v>
      </c>
      <c r="J131" s="90" t="s">
        <v>24</v>
      </c>
      <c r="K131" s="90" t="s">
        <v>15</v>
      </c>
      <c r="L131" s="90" t="s">
        <v>15</v>
      </c>
      <c r="M131" s="90" t="s">
        <v>15</v>
      </c>
      <c r="N131" s="90" t="s">
        <v>15</v>
      </c>
      <c r="O131" s="90" t="s">
        <v>15</v>
      </c>
      <c r="P131" s="90" t="s">
        <v>15</v>
      </c>
      <c r="Q131" s="90" t="s">
        <v>15</v>
      </c>
      <c r="R131" s="90" t="s">
        <v>15</v>
      </c>
      <c r="S131" s="90" t="s">
        <v>15</v>
      </c>
      <c r="T131" s="90" t="s">
        <v>15</v>
      </c>
    </row>
    <row r="132" spans="1:20" ht="30">
      <c r="A132" s="164"/>
      <c r="B132" s="77" t="s">
        <v>12</v>
      </c>
      <c r="C132" s="60">
        <f>D132</f>
        <v>81411472</v>
      </c>
      <c r="D132" s="60">
        <v>81411472</v>
      </c>
      <c r="E132" s="60">
        <v>0</v>
      </c>
      <c r="F132" s="90" t="s">
        <v>24</v>
      </c>
      <c r="G132" s="90" t="s">
        <v>24</v>
      </c>
      <c r="H132" s="90" t="s">
        <v>24</v>
      </c>
      <c r="I132" s="90" t="s">
        <v>24</v>
      </c>
      <c r="J132" s="90" t="s">
        <v>24</v>
      </c>
      <c r="K132" s="90" t="s">
        <v>15</v>
      </c>
      <c r="L132" s="90" t="s">
        <v>15</v>
      </c>
      <c r="M132" s="90" t="s">
        <v>15</v>
      </c>
      <c r="N132" s="90" t="s">
        <v>15</v>
      </c>
      <c r="O132" s="90" t="s">
        <v>15</v>
      </c>
      <c r="P132" s="90" t="s">
        <v>15</v>
      </c>
      <c r="Q132" s="90" t="s">
        <v>15</v>
      </c>
      <c r="R132" s="90" t="s">
        <v>15</v>
      </c>
      <c r="S132" s="90" t="s">
        <v>15</v>
      </c>
      <c r="T132" s="90" t="s">
        <v>15</v>
      </c>
    </row>
    <row r="133" spans="1:20" ht="45" hidden="1">
      <c r="A133" s="93"/>
      <c r="B133" s="77" t="s">
        <v>13</v>
      </c>
      <c r="C133" s="90" t="s">
        <v>24</v>
      </c>
      <c r="D133" s="90" t="s">
        <v>24</v>
      </c>
      <c r="E133" s="90" t="s">
        <v>24</v>
      </c>
      <c r="F133" s="90" t="s">
        <v>24</v>
      </c>
      <c r="G133" s="90" t="s">
        <v>24</v>
      </c>
      <c r="H133" s="90" t="s">
        <v>24</v>
      </c>
      <c r="I133" s="90" t="s">
        <v>24</v>
      </c>
      <c r="J133" s="90" t="s">
        <v>24</v>
      </c>
      <c r="K133" s="90" t="s">
        <v>15</v>
      </c>
      <c r="L133" s="90" t="s">
        <v>15</v>
      </c>
      <c r="M133" s="90" t="s">
        <v>15</v>
      </c>
      <c r="N133" s="90" t="s">
        <v>15</v>
      </c>
      <c r="O133" s="90" t="s">
        <v>15</v>
      </c>
      <c r="P133" s="90" t="s">
        <v>15</v>
      </c>
      <c r="Q133" s="90" t="s">
        <v>15</v>
      </c>
      <c r="R133" s="90" t="s">
        <v>15</v>
      </c>
      <c r="S133" s="90" t="s">
        <v>15</v>
      </c>
      <c r="T133" s="90" t="s">
        <v>15</v>
      </c>
    </row>
    <row r="136" spans="1:20">
      <c r="C136" s="80"/>
      <c r="D136" s="80"/>
      <c r="E136" s="80"/>
      <c r="F136" s="80"/>
      <c r="G136" s="80"/>
      <c r="H136" s="80"/>
    </row>
  </sheetData>
  <mergeCells count="183">
    <mergeCell ref="Q68:Q74"/>
    <mergeCell ref="R68:R74"/>
    <mergeCell ref="S68:S74"/>
    <mergeCell ref="T68:T74"/>
    <mergeCell ref="K56:K67"/>
    <mergeCell ref="K68:K75"/>
    <mergeCell ref="L89:L97"/>
    <mergeCell ref="M89:M97"/>
    <mergeCell ref="N89:N97"/>
    <mergeCell ref="O89:O97"/>
    <mergeCell ref="P89:P97"/>
    <mergeCell ref="Q89:Q97"/>
    <mergeCell ref="R89:R97"/>
    <mergeCell ref="S89:S97"/>
    <mergeCell ref="T89:T97"/>
    <mergeCell ref="M68:M74"/>
    <mergeCell ref="N68:N74"/>
    <mergeCell ref="O68:O74"/>
    <mergeCell ref="T56:T60"/>
    <mergeCell ref="S111:S112"/>
    <mergeCell ref="T111:T112"/>
    <mergeCell ref="M109:M110"/>
    <mergeCell ref="N109:N110"/>
    <mergeCell ref="O109:O110"/>
    <mergeCell ref="P109:P110"/>
    <mergeCell ref="Q109:Q110"/>
    <mergeCell ref="R109:R110"/>
    <mergeCell ref="S109:S110"/>
    <mergeCell ref="T109:T110"/>
    <mergeCell ref="L111:L112"/>
    <mergeCell ref="M111:M112"/>
    <mergeCell ref="K109:K113"/>
    <mergeCell ref="S104:S105"/>
    <mergeCell ref="K76:K81"/>
    <mergeCell ref="M76:M77"/>
    <mergeCell ref="N76:N77"/>
    <mergeCell ref="O76:O77"/>
    <mergeCell ref="P76:P77"/>
    <mergeCell ref="Q76:Q77"/>
    <mergeCell ref="R76:R77"/>
    <mergeCell ref="K89:K97"/>
    <mergeCell ref="P79:P82"/>
    <mergeCell ref="Q79:Q82"/>
    <mergeCell ref="R79:R82"/>
    <mergeCell ref="L104:L105"/>
    <mergeCell ref="M104:M105"/>
    <mergeCell ref="N104:N105"/>
    <mergeCell ref="O104:O105"/>
    <mergeCell ref="N111:N112"/>
    <mergeCell ref="O111:O112"/>
    <mergeCell ref="P111:P112"/>
    <mergeCell ref="Q111:Q112"/>
    <mergeCell ref="R111:R112"/>
    <mergeCell ref="E51:E55"/>
    <mergeCell ref="F51:F55"/>
    <mergeCell ref="L41:L44"/>
    <mergeCell ref="M41:M44"/>
    <mergeCell ref="N41:N44"/>
    <mergeCell ref="O41:O44"/>
    <mergeCell ref="G51:G55"/>
    <mergeCell ref="H51:H55"/>
    <mergeCell ref="N31:N35"/>
    <mergeCell ref="O31:O35"/>
    <mergeCell ref="B51:B55"/>
    <mergeCell ref="M36:M40"/>
    <mergeCell ref="M26:M30"/>
    <mergeCell ref="N26:N30"/>
    <mergeCell ref="O26:O30"/>
    <mergeCell ref="N36:N40"/>
    <mergeCell ref="O36:O40"/>
    <mergeCell ref="M31:M35"/>
    <mergeCell ref="T41:T44"/>
    <mergeCell ref="S51:S55"/>
    <mergeCell ref="S36:S40"/>
    <mergeCell ref="P46:P50"/>
    <mergeCell ref="Q46:Q50"/>
    <mergeCell ref="R46:R50"/>
    <mergeCell ref="S46:S50"/>
    <mergeCell ref="I51:I55"/>
    <mergeCell ref="J51:J55"/>
    <mergeCell ref="M51:M55"/>
    <mergeCell ref="N51:N55"/>
    <mergeCell ref="O51:O55"/>
    <mergeCell ref="L46:L49"/>
    <mergeCell ref="L31:L34"/>
    <mergeCell ref="C51:C55"/>
    <mergeCell ref="D51:D55"/>
    <mergeCell ref="A15:K24"/>
    <mergeCell ref="D12:J12"/>
    <mergeCell ref="M12:S12"/>
    <mergeCell ref="P26:P30"/>
    <mergeCell ref="Q26:Q30"/>
    <mergeCell ref="R26:R30"/>
    <mergeCell ref="S26:S30"/>
    <mergeCell ref="A14:T14"/>
    <mergeCell ref="K12:K13"/>
    <mergeCell ref="C12:C13"/>
    <mergeCell ref="B12:B13"/>
    <mergeCell ref="A12:A13"/>
    <mergeCell ref="L12:L13"/>
    <mergeCell ref="T12:T13"/>
    <mergeCell ref="L26:L29"/>
    <mergeCell ref="T26:T30"/>
    <mergeCell ref="A25:T25"/>
    <mergeCell ref="K26:K51"/>
    <mergeCell ref="M46:M50"/>
    <mergeCell ref="N46:N50"/>
    <mergeCell ref="O46:O50"/>
    <mergeCell ref="P36:P40"/>
    <mergeCell ref="Q36:Q40"/>
    <mergeCell ref="R36:R40"/>
    <mergeCell ref="A124:A127"/>
    <mergeCell ref="A129:A132"/>
    <mergeCell ref="N56:N59"/>
    <mergeCell ref="O56:O59"/>
    <mergeCell ref="P56:P59"/>
    <mergeCell ref="Q56:Q59"/>
    <mergeCell ref="R56:R59"/>
    <mergeCell ref="M56:M59"/>
    <mergeCell ref="L56:L59"/>
    <mergeCell ref="L107:L108"/>
    <mergeCell ref="O79:O82"/>
    <mergeCell ref="A105:A108"/>
    <mergeCell ref="A83:A87"/>
    <mergeCell ref="L63:L67"/>
    <mergeCell ref="M107:M108"/>
    <mergeCell ref="N107:N108"/>
    <mergeCell ref="P104:P105"/>
    <mergeCell ref="Q104:Q105"/>
    <mergeCell ref="R104:R105"/>
    <mergeCell ref="P68:P74"/>
    <mergeCell ref="O107:O108"/>
    <mergeCell ref="A74:A75"/>
    <mergeCell ref="L76:L82"/>
    <mergeCell ref="L68:L74"/>
    <mergeCell ref="A119:A122"/>
    <mergeCell ref="T79:T82"/>
    <mergeCell ref="T107:T108"/>
    <mergeCell ref="P107:P108"/>
    <mergeCell ref="Q107:Q108"/>
    <mergeCell ref="R107:R108"/>
    <mergeCell ref="S107:S108"/>
    <mergeCell ref="A88:T88"/>
    <mergeCell ref="A103:T103"/>
    <mergeCell ref="K104:K108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A98:A101"/>
    <mergeCell ref="S79:S82"/>
    <mergeCell ref="T104:T105"/>
    <mergeCell ref="A110:A113"/>
    <mergeCell ref="L109:L110"/>
    <mergeCell ref="L2:T2"/>
    <mergeCell ref="L36:L39"/>
    <mergeCell ref="A44:A45"/>
    <mergeCell ref="A90:A97"/>
    <mergeCell ref="S76:S77"/>
    <mergeCell ref="T76:T77"/>
    <mergeCell ref="S56:S59"/>
    <mergeCell ref="P51:P55"/>
    <mergeCell ref="Q51:Q55"/>
    <mergeCell ref="R51:R55"/>
    <mergeCell ref="P41:P44"/>
    <mergeCell ref="Q41:Q44"/>
    <mergeCell ref="R41:R44"/>
    <mergeCell ref="S41:S44"/>
    <mergeCell ref="B9:T9"/>
    <mergeCell ref="B10:T10"/>
    <mergeCell ref="T31:T35"/>
    <mergeCell ref="T36:T40"/>
    <mergeCell ref="T46:T50"/>
    <mergeCell ref="T51:T55"/>
    <mergeCell ref="P31:P35"/>
    <mergeCell ref="Q31:Q35"/>
    <mergeCell ref="R31:R35"/>
    <mergeCell ref="S31:S35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verticalDpi="0" r:id="rId1"/>
  <rowBreaks count="3" manualBreakCount="3">
    <brk id="24" max="19" man="1"/>
    <brk id="67" max="19" man="1"/>
    <brk id="10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последняя редакция </vt:lpstr>
      <vt:lpstr>'последняя редакция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2015-08-20T09:39:48Z</cp:lastPrinted>
  <dcterms:created xsi:type="dcterms:W3CDTF">2013-09-23T07:26:06Z</dcterms:created>
  <dcterms:modified xsi:type="dcterms:W3CDTF">2015-08-27T10:57:31Z</dcterms:modified>
</cp:coreProperties>
</file>